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제36회 서구 기본통계(2023.12.31. 기준)\005. 최종본\제36회 서구 기본통계(2023.12.31. 기준)\"/>
    </mc:Choice>
  </mc:AlternateContent>
  <xr:revisionPtr revIDLastSave="0" documentId="13_ncr:1_{CDFE6EEE-6FE2-4A36-BE02-3E1288E5C445}" xr6:coauthVersionLast="47" xr6:coauthVersionMax="47" xr10:uidLastSave="{00000000-0000-0000-0000-000000000000}"/>
  <bookViews>
    <workbookView xWindow="-120" yWindow="-120" windowWidth="29040" windowHeight="15720" tabRatio="597" xr2:uid="{505814E4-56DE-4046-8D6C-6D54B0947DEF}"/>
  </bookViews>
  <sheets>
    <sheet name="10-1. 의료기관" sheetId="9" r:id="rId1"/>
    <sheet name="10-2. 의료기관종사 의료인력" sheetId="10" r:id="rId2"/>
    <sheet name="10-3. 보건소인력" sheetId="11" r:id="rId3"/>
    <sheet name="10-4. 보건지소 및 보건진료소, 건강생활지원센터 인력" sheetId="12" r:id="rId4"/>
    <sheet name="10-5. 의약품등 제조업소 및 판매업소" sheetId="13" r:id="rId5"/>
    <sheet name="10-6. 식품위생관계업소" sheetId="14" r:id="rId6"/>
    <sheet name="10-7. 공중위생영업소" sheetId="15" r:id="rId7"/>
    <sheet name="10-8. 예방접종" sheetId="30" r:id="rId8"/>
    <sheet name="10-9-1. 주요 법정감염병 발생 및 사망" sheetId="16" r:id="rId9"/>
    <sheet name="10-9-2. 주요 법정감염병 발생 및 사망" sheetId="17" r:id="rId10"/>
    <sheet name="10-9-3. 주요 법정감염병 발생 및 사망" sheetId="18" r:id="rId11"/>
    <sheet name="10-10. 결핵환자 현황" sheetId="19" r:id="rId12"/>
    <sheet name="10-11. 보건소 구강보건사업 실적" sheetId="20" r:id="rId13"/>
    <sheet name="10-12. 모자보건사업 실적" sheetId="21" r:id="rId14"/>
    <sheet name="10-13. 건강보험 적용 인구" sheetId="31" r:id="rId15"/>
    <sheet name="10-14. 건강보험급여" sheetId="32" r:id="rId16"/>
    <sheet name="10-15. 건강보험대상자 진료 실적" sheetId="33" r:id="rId17"/>
    <sheet name="10-16. 국민연금 가입자" sheetId="22" r:id="rId18"/>
    <sheet name="10-17. 국민연금 급여 지급현황" sheetId="23" r:id="rId19"/>
    <sheet name="10-18. 노인여가복지시설" sheetId="2" r:id="rId20"/>
    <sheet name="10-19. 노인주거복지시설" sheetId="3" r:id="rId21"/>
    <sheet name="10-20. 노인의료복지시설" sheetId="5" r:id="rId22"/>
    <sheet name="10-21. 재가노인복지시설" sheetId="4" r:id="rId23"/>
    <sheet name="10-22. 국민기초생활보장 수급자" sheetId="24" r:id="rId24"/>
    <sheet name="10-23. 기초연금 수급자 수" sheetId="6" r:id="rId25"/>
    <sheet name="10-24. 여성복지시설" sheetId="25" r:id="rId26"/>
    <sheet name="10-25. 여성폭력상담" sheetId="26" r:id="rId27"/>
    <sheet name="10-26. 아동복지시설" sheetId="28" r:id="rId28"/>
    <sheet name="10-27. 장애인 거주시설 수 및 입소현황" sheetId="7" r:id="rId29"/>
    <sheet name="10-28. 장애인 등록현황" sheetId="8" r:id="rId30"/>
    <sheet name="10-29. 어린이집" sheetId="27" r:id="rId31"/>
    <sheet name="10-30. 사회복지자원봉사자 현황" sheetId="29" r:id="rId32"/>
  </sheets>
  <definedNames>
    <definedName name="_1629899326" localSheetId="0">'10-1. 의료기관'!#REF!</definedName>
    <definedName name="_1629899327" localSheetId="1">'10-2. 의료기관종사 의료인력'!#REF!</definedName>
    <definedName name="_1629899328" localSheetId="2">'10-3. 보건소인력'!#REF!</definedName>
    <definedName name="_1629899329" localSheetId="3">'10-4. 보건지소 및 보건진료소, 건강생활지원센터 인력'!#REF!</definedName>
    <definedName name="_1629899332" localSheetId="4">'10-5. 의약품등 제조업소 및 판매업소'!#REF!</definedName>
    <definedName name="_1629899333" localSheetId="5">'10-6. 식품위생관계업소'!#REF!</definedName>
    <definedName name="_1629899334" localSheetId="6">'10-7. 공중위생영업소'!#REF!</definedName>
    <definedName name="_1629899335" localSheetId="7">'10-8. 예방접종'!#REF!</definedName>
    <definedName name="_1629899336" localSheetId="8">'10-9-1. 주요 법정감염병 발생 및 사망'!#REF!</definedName>
    <definedName name="_1629899336" localSheetId="9">'10-9-2. 주요 법정감염병 발생 및 사망'!#REF!</definedName>
    <definedName name="_1629899338" localSheetId="10">'10-9-3. 주요 법정감염병 발생 및 사망'!#REF!</definedName>
    <definedName name="_1629899340" localSheetId="11">'10-10. 결핵환자 현황'!#REF!</definedName>
    <definedName name="_1629899342" localSheetId="12">'10-11. 보건소 구강보건사업 실적'!#REF!</definedName>
    <definedName name="_1629899343" localSheetId="13">'10-12. 모자보건사업 실적'!#REF!</definedName>
    <definedName name="_1629899344" localSheetId="14">'10-13. 건강보험 적용 인구'!$A$5:$A$5</definedName>
    <definedName name="_1629899345" localSheetId="15">'10-14. 건강보험급여'!$A$5:$A$5</definedName>
    <definedName name="_1629899346" localSheetId="16">'10-15. 건강보험대상자 진료 실적'!$A$5:$A$5</definedName>
    <definedName name="_1629899347" localSheetId="17">'10-16. 국민연금 가입자'!#REF!</definedName>
    <definedName name="_1629899354" localSheetId="19">'10-18. 노인여가복지시설'!#REF!</definedName>
    <definedName name="_1629899355" localSheetId="20">'10-19. 노인주거복지시설'!#REF!</definedName>
    <definedName name="_1629899356" localSheetId="23">'10-22. 국민기초생활보장 수급자'!#REF!</definedName>
    <definedName name="_1629899357" localSheetId="25">'10-24. 여성복지시설'!#REF!</definedName>
    <definedName name="_1629899359" localSheetId="26">'10-25. 여성폭력상담'!#REF!</definedName>
    <definedName name="_1629899361" localSheetId="27">'10-26. 아동복지시설'!#REF!</definedName>
    <definedName name="_1629899362" localSheetId="28">'10-27. 장애인 거주시설 수 및 입소현황'!#REF!</definedName>
    <definedName name="_1629899363" localSheetId="29">'10-28. 장애인 등록현황'!#REF!</definedName>
    <definedName name="_1629899374" localSheetId="30">'10-29. 어린이집'!#REF!</definedName>
    <definedName name="_xlnm.Print_Area" localSheetId="13">'10-12. 모자보건사업 실적'!$A$2:$D$15</definedName>
    <definedName name="_xlnm.Print_Area" localSheetId="15">'10-14. 건강보험급여'!$A$2:$H$16</definedName>
    <definedName name="_xlnm.Print_Area" localSheetId="16">'10-15. 건강보험대상자 진료 실적'!$A$2:$H$20</definedName>
    <definedName name="_xlnm.Print_Area" localSheetId="17">'10-16. 국민연금 가입자'!$A$2:$I$16</definedName>
    <definedName name="_xlnm.Print_Area" localSheetId="28">'10-27. 장애인 거주시설 수 및 입소현황'!$A$2:$Z$19</definedName>
    <definedName name="_xlnm.Print_Area" localSheetId="30">'10-29. 어린이집'!$A$2:$V$3</definedName>
    <definedName name="_xlnm.Print_Area" localSheetId="5">'10-6. 식품위생관계업소'!$A$2:$W$19</definedName>
    <definedName name="_xlnm.Print_Area" localSheetId="6">'10-7. 공중위생영업소'!$A$2:$K$19</definedName>
    <definedName name="_xlnm.Print_Area" localSheetId="10">'10-9-3. 주요 법정감염병 발생 및 사망'!$A$2:$AB$23</definedName>
    <definedName name="TABLE" localSheetId="0">'10-1. 의료기관'!#REF!</definedName>
    <definedName name="TABLE" localSheetId="11">'10-10. 결핵환자 현황'!#REF!</definedName>
    <definedName name="TABLE" localSheetId="12">'10-11. 보건소 구강보건사업 실적'!#REF!</definedName>
    <definedName name="TABLE" localSheetId="13">'10-12. 모자보건사업 실적'!#REF!</definedName>
    <definedName name="TABLE" localSheetId="14">'10-13. 건강보험 적용 인구'!$A$5:$L$16</definedName>
    <definedName name="TABLE" localSheetId="15">'10-14. 건강보험급여'!$B$5:$G$11</definedName>
    <definedName name="TABLE" localSheetId="16">'10-15. 건강보험대상자 진료 실적'!$A$5:$G$10</definedName>
    <definedName name="TABLE" localSheetId="17">'10-16. 국민연금 가입자'!#REF!</definedName>
    <definedName name="TABLE" localSheetId="19">'10-18. 노인여가복지시설'!#REF!</definedName>
    <definedName name="TABLE" localSheetId="20">'10-19. 노인주거복지시설'!#REF!</definedName>
    <definedName name="TABLE" localSheetId="1">'10-2. 의료기관종사 의료인력'!#REF!</definedName>
    <definedName name="TABLE" localSheetId="23">'10-22. 국민기초생활보장 수급자'!#REF!</definedName>
    <definedName name="TABLE" localSheetId="25">'10-24. 여성복지시설'!#REF!</definedName>
    <definedName name="TABLE" localSheetId="26">'10-25. 여성폭력상담'!#REF!</definedName>
    <definedName name="TABLE" localSheetId="27">'10-26. 아동복지시설'!#REF!</definedName>
    <definedName name="TABLE" localSheetId="28">'10-27. 장애인 거주시설 수 및 입소현황'!#REF!</definedName>
    <definedName name="TABLE" localSheetId="29">'10-28. 장애인 등록현황'!#REF!</definedName>
    <definedName name="TABLE" localSheetId="30">'10-29. 어린이집'!#REF!</definedName>
    <definedName name="TABLE" localSheetId="2">'10-3. 보건소인력'!#REF!</definedName>
    <definedName name="TABLE" localSheetId="3">'10-4. 보건지소 및 보건진료소, 건강생활지원센터 인력'!#REF!</definedName>
    <definedName name="TABLE" localSheetId="4">'10-5. 의약품등 제조업소 및 판매업소'!#REF!</definedName>
    <definedName name="TABLE" localSheetId="5">'10-6. 식품위생관계업소'!#REF!</definedName>
    <definedName name="TABLE" localSheetId="6">'10-7. 공중위생영업소'!#REF!</definedName>
    <definedName name="TABLE" localSheetId="7">'10-8. 예방접종'!#REF!</definedName>
    <definedName name="TABLE" localSheetId="8">'10-9-1. 주요 법정감염병 발생 및 사망'!#REF!</definedName>
    <definedName name="TABLE" localSheetId="9">'10-9-2. 주요 법정감염병 발생 및 사망'!#REF!</definedName>
    <definedName name="TABLE" localSheetId="10">'10-9-3. 주요 법정감염병 발생 및 사망'!#REF!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1" l="1"/>
  <c r="E19" i="31"/>
  <c r="E14" i="29"/>
  <c r="G16" i="13"/>
  <c r="B16" i="11"/>
  <c r="N14" i="4"/>
  <c r="I14" i="4"/>
  <c r="E14" i="4" s="1"/>
  <c r="H14" i="4"/>
  <c r="D14" i="4" s="1"/>
  <c r="C14" i="4"/>
  <c r="B14" i="4"/>
  <c r="Q18" i="5"/>
  <c r="I18" i="5" s="1"/>
  <c r="N18" i="5"/>
  <c r="H18" i="5"/>
  <c r="G18" i="5"/>
  <c r="F18" i="5"/>
  <c r="E18" i="5"/>
  <c r="D18" i="5"/>
  <c r="C18" i="5"/>
  <c r="B18" i="5"/>
  <c r="L18" i="3"/>
  <c r="K18" i="3"/>
  <c r="I18" i="3"/>
  <c r="H18" i="3"/>
  <c r="G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16" authorId="0" shapeId="0" xr:uid="{E58A3B4F-E9A2-42FF-BB83-484B2D93EF5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정규직</t>
        </r>
        <r>
          <rPr>
            <sz val="9"/>
            <color indexed="81"/>
            <rFont val="Tahoma"/>
            <family val="2"/>
          </rPr>
          <t xml:space="preserve"> 8
</t>
        </r>
        <r>
          <rPr>
            <sz val="9"/>
            <color indexed="81"/>
            <rFont val="돋움"/>
            <family val="3"/>
            <charset val="129"/>
          </rPr>
          <t>기간제</t>
        </r>
        <r>
          <rPr>
            <sz val="9"/>
            <color indexed="81"/>
            <rFont val="Tahoma"/>
            <family val="2"/>
          </rPr>
          <t xml:space="preserve"> 4
</t>
        </r>
        <r>
          <rPr>
            <sz val="9"/>
            <color indexed="81"/>
            <rFont val="돋움"/>
            <family val="3"/>
            <charset val="129"/>
          </rPr>
          <t>시선제</t>
        </r>
        <r>
          <rPr>
            <sz val="9"/>
            <color indexed="81"/>
            <rFont val="Tahoma"/>
            <family val="2"/>
          </rPr>
          <t xml:space="preserve"> 1</t>
        </r>
      </text>
    </comment>
    <comment ref="L16" authorId="0" shapeId="0" xr:uid="{9201DE3C-FB31-4903-9482-46B57BE54A2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정규직</t>
        </r>
        <r>
          <rPr>
            <sz val="9"/>
            <color indexed="81"/>
            <rFont val="Tahoma"/>
            <family val="2"/>
          </rPr>
          <t xml:space="preserve"> 1
</t>
        </r>
        <r>
          <rPr>
            <sz val="9"/>
            <color indexed="81"/>
            <rFont val="돋움"/>
            <family val="3"/>
            <charset val="129"/>
          </rPr>
          <t>기간제</t>
        </r>
        <r>
          <rPr>
            <sz val="9"/>
            <color indexed="81"/>
            <rFont val="Tahoma"/>
            <family val="2"/>
          </rPr>
          <t xml:space="preserve"> 4</t>
        </r>
      </text>
    </comment>
    <comment ref="W16" authorId="0" shapeId="0" xr:uid="{482F2B31-39EB-4BCF-9E28-CE7232B062C1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돋움"/>
            <family val="3"/>
            <charset val="129"/>
          </rPr>
          <t>생활스포츠지도사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기간제</t>
        </r>
        <r>
          <rPr>
            <sz val="9"/>
            <color indexed="81"/>
            <rFont val="Tahoma"/>
            <family val="2"/>
          </rPr>
          <t xml:space="preserve"> 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5" authorId="0" shapeId="0" xr:uid="{232A4554-DE5F-4568-A298-FF5294CECF5E}">
      <text>
        <r>
          <rPr>
            <b/>
            <sz val="9"/>
            <color indexed="81"/>
            <rFont val="돋움"/>
            <family val="3"/>
            <charset val="129"/>
          </rPr>
          <t>결핵에방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접종실적
보건행정과</t>
        </r>
      </text>
    </comment>
  </commentList>
</comments>
</file>

<file path=xl/sharedStrings.xml><?xml version="1.0" encoding="utf-8"?>
<sst xmlns="http://schemas.openxmlformats.org/spreadsheetml/2006/main" count="1665" uniqueCount="664">
  <si>
    <t>18. 노인여가복지시설   Leisure Facilities for the Elderly</t>
    <phoneticPr fontId="4" type="noConversion"/>
  </si>
  <si>
    <t xml:space="preserve">단위 : 개소, 명  </t>
    <phoneticPr fontId="4" type="noConversion"/>
  </si>
  <si>
    <t>Unit : number, person</t>
    <phoneticPr fontId="4" type="noConversion"/>
  </si>
  <si>
    <t>연   별</t>
    <phoneticPr fontId="4" type="noConversion"/>
  </si>
  <si>
    <t>합 계 
Total</t>
    <phoneticPr fontId="4" type="noConversion"/>
  </si>
  <si>
    <t>노인복지관
Senior welfare center</t>
    <phoneticPr fontId="4" type="noConversion"/>
  </si>
  <si>
    <t>경  로  당
Community senior center</t>
    <phoneticPr fontId="4" type="noConversion"/>
  </si>
  <si>
    <t>노  인  교  실
Senior school</t>
    <phoneticPr fontId="4" type="noConversion"/>
  </si>
  <si>
    <t xml:space="preserve">Year </t>
    <phoneticPr fontId="4" type="noConversion"/>
  </si>
  <si>
    <t>시 설 수
Facilities</t>
    <phoneticPr fontId="4" type="noConversion"/>
  </si>
  <si>
    <t>종사자수
Workers</t>
    <phoneticPr fontId="4" type="noConversion"/>
  </si>
  <si>
    <t>남
Male</t>
    <phoneticPr fontId="4" type="noConversion"/>
  </si>
  <si>
    <t>여
Female</t>
    <phoneticPr fontId="4" type="noConversion"/>
  </si>
  <si>
    <t xml:space="preserve">자료 : 노인장애인과                                                                                                                      </t>
    <phoneticPr fontId="4" type="noConversion"/>
  </si>
  <si>
    <t>Source :  Senior and Disabled Persons Devision</t>
    <phoneticPr fontId="4" type="noConversion"/>
  </si>
  <si>
    <t>주: 1) 2021년부터 '합계 &gt; 시설수, 입소인원'에 노인복지주택 미포함
     2) 2021년부터 항목 변경 
   ·  - 노인복지주택 &gt; 시설수 → 세대수
      - 노인복지주택 &gt; 입소인원 → 세대
     3) 2023년부터 항목 변경
      - 노인복지주택 &gt; 세대수 → 시설수
      - 노인복지주택 &gt; 분양, 임대 → 정원, 현원
     4) 노인복지주택의 정원은 세대수임(주택은 1세대에 노인1명 또는 여러 명이 거주 가능하므로 정원이 없음)
     5) 2023년부터 '세대' 단위 추가
     6) 일부수치 정정</t>
    <phoneticPr fontId="4" type="noConversion"/>
  </si>
  <si>
    <t>-</t>
  </si>
  <si>
    <t>…</t>
  </si>
  <si>
    <t>여
Female</t>
    <phoneticPr fontId="4" type="noConversion"/>
  </si>
  <si>
    <t>남
Male</t>
    <phoneticPr fontId="4" type="noConversion"/>
  </si>
  <si>
    <t xml:space="preserve">현원
Users </t>
  </si>
  <si>
    <t>정원
Capacity</t>
  </si>
  <si>
    <t>현    원  Users</t>
    <phoneticPr fontId="4" type="noConversion"/>
  </si>
  <si>
    <t>정    원
Capacity</t>
    <phoneticPr fontId="4" type="noConversion"/>
  </si>
  <si>
    <t>종  사  자  수
Workers</t>
    <phoneticPr fontId="4" type="noConversion"/>
  </si>
  <si>
    <t>세     대</t>
    <phoneticPr fontId="4" type="noConversion"/>
  </si>
  <si>
    <t>시설수
Facilities</t>
    <phoneticPr fontId="4" type="noConversion"/>
  </si>
  <si>
    <t>입  소  인  원
Admissions</t>
    <phoneticPr fontId="4" type="noConversion"/>
  </si>
  <si>
    <t>시 설 수
Facilities</t>
    <phoneticPr fontId="4" type="noConversion"/>
  </si>
  <si>
    <r>
      <t>입  소  인  원</t>
    </r>
    <r>
      <rPr>
        <b/>
        <vertAlign val="superscript"/>
        <sz val="9"/>
        <color indexed="8"/>
        <rFont val="굴림"/>
        <family val="3"/>
        <charset val="129"/>
      </rPr>
      <t>1)</t>
    </r>
    <r>
      <rPr>
        <b/>
        <sz val="9"/>
        <color indexed="8"/>
        <rFont val="굴림"/>
        <family val="3"/>
        <charset val="129"/>
      </rPr>
      <t xml:space="preserve">
Admissions</t>
    </r>
    <phoneticPr fontId="4" type="noConversion"/>
  </si>
  <si>
    <t>Year</t>
    <phoneticPr fontId="4" type="noConversion"/>
  </si>
  <si>
    <t>노  인  복  지  주  택
Welfare House for the aged</t>
    <phoneticPr fontId="4" type="noConversion"/>
  </si>
  <si>
    <t>노  인  공  동  생  활  가  정
Senior citizens' home</t>
    <phoneticPr fontId="4" type="noConversion"/>
  </si>
  <si>
    <t>양  로  시  설
Institution for the aged</t>
    <phoneticPr fontId="4" type="noConversion"/>
  </si>
  <si>
    <r>
      <t>합      계</t>
    </r>
    <r>
      <rPr>
        <b/>
        <sz val="9"/>
        <color indexed="8"/>
        <rFont val="굴림"/>
        <family val="3"/>
        <charset val="129"/>
      </rPr>
      <t xml:space="preserve">
Total</t>
    </r>
    <phoneticPr fontId="4" type="noConversion"/>
  </si>
  <si>
    <t>연  별</t>
    <phoneticPr fontId="4" type="noConversion"/>
  </si>
  <si>
    <t xml:space="preserve"> number, person, household</t>
  </si>
  <si>
    <t>단위 : 개소,명, 세대</t>
    <phoneticPr fontId="4" type="noConversion"/>
  </si>
  <si>
    <t>19. 노인주거복지시설   Residential Welfare Facilities for the Elderly</t>
    <phoneticPr fontId="4" type="noConversion"/>
  </si>
  <si>
    <t xml:space="preserve">자료 : 노인장애인과                                                                                                                        </t>
    <phoneticPr fontId="4" type="noConversion"/>
  </si>
  <si>
    <t>주 : 2021년부터 방문간호서비스, 복지용구지원서비스 항목추가</t>
    <phoneticPr fontId="4" type="noConversion"/>
  </si>
  <si>
    <t>현    원
Users</t>
    <phoneticPr fontId="4" type="noConversion"/>
  </si>
  <si>
    <t>종 사 자 수
Workers</t>
    <phoneticPr fontId="4" type="noConversion"/>
  </si>
  <si>
    <t>이 용 인 원
Admissions</t>
    <phoneticPr fontId="4" type="noConversion"/>
  </si>
  <si>
    <t>재 가 노 인 지 원 서 비 스
Community care supporting service</t>
    <phoneticPr fontId="4" type="noConversion"/>
  </si>
  <si>
    <t>복 지 용 구 지 원 서 비 스</t>
    <phoneticPr fontId="4" type="noConversion"/>
  </si>
  <si>
    <t>방 문 간 호 서 비 스</t>
    <phoneticPr fontId="4" type="noConversion"/>
  </si>
  <si>
    <t>방 문 목 욕 서 비 스  
Home-visit bathing</t>
    <phoneticPr fontId="4" type="noConversion"/>
  </si>
  <si>
    <t>단 기 보 호 서 비 스   
Short-term care respite</t>
    <phoneticPr fontId="4" type="noConversion"/>
  </si>
  <si>
    <t>주 · 야 간 보 호 서 비 스
Day and night care</t>
    <phoneticPr fontId="4" type="noConversion"/>
  </si>
  <si>
    <t>방 문 요 양 서 비 스 
Home-visit care</t>
    <phoneticPr fontId="4" type="noConversion"/>
  </si>
  <si>
    <t>합 계   Total</t>
    <phoneticPr fontId="4" type="noConversion"/>
  </si>
  <si>
    <t>단위 : 개소, 명</t>
  </si>
  <si>
    <t>21. 재가노인복지시설   Community Care Facilities for the Elderly</t>
    <phoneticPr fontId="4" type="noConversion"/>
  </si>
  <si>
    <t xml:space="preserve">자료 : 노인장애인과                                                                                                                           </t>
    <phoneticPr fontId="4" type="noConversion"/>
  </si>
  <si>
    <t>시 설 수
Facilities</t>
    <phoneticPr fontId="4" type="noConversion"/>
  </si>
  <si>
    <t>노 인 요 양 공 동 생 활 가 정
Common residential household for the care of the elderly</t>
    <phoneticPr fontId="4" type="noConversion"/>
  </si>
  <si>
    <t>노  인  요  양  시  설
Care facilities for the elderly</t>
    <phoneticPr fontId="4" type="noConversion"/>
  </si>
  <si>
    <t>합       계
Total</t>
    <phoneticPr fontId="4" type="noConversion"/>
  </si>
  <si>
    <t>단위 : 개소, 명</t>
    <phoneticPr fontId="4" type="noConversion"/>
  </si>
  <si>
    <t>20. 노인의료복지시설   Medical Welfare Facilities for the Elderly</t>
    <phoneticPr fontId="4" type="noConversion"/>
  </si>
  <si>
    <t>합계
Total</t>
    <phoneticPr fontId="4" type="noConversion"/>
  </si>
  <si>
    <t>수  급  률  (%)
Take-up rate</t>
    <phoneticPr fontId="4" type="noConversion"/>
  </si>
  <si>
    <t>수  급  자  수
Total recipients</t>
    <phoneticPr fontId="4" type="noConversion"/>
  </si>
  <si>
    <t>전  체  노  인
Population 65 years old &amp; over</t>
    <phoneticPr fontId="4" type="noConversion"/>
  </si>
  <si>
    <t>전체 노인 대비 기초연금 수급자 (명)
Total recipients to population 65 years old &amp; over</t>
    <phoneticPr fontId="4" type="noConversion"/>
  </si>
  <si>
    <t>Unit : person, %</t>
    <phoneticPr fontId="4" type="noConversion"/>
  </si>
  <si>
    <t>단위 : 명, %</t>
    <phoneticPr fontId="4" type="noConversion"/>
  </si>
  <si>
    <t>23. 기초연금 수급자 수   Recipients of Basic Pension</t>
    <phoneticPr fontId="4" type="noConversion"/>
  </si>
  <si>
    <t>자료 : 노인장애인과</t>
    <phoneticPr fontId="4" type="noConversion"/>
  </si>
  <si>
    <t>Source : Senior and Disabled Persons Devision</t>
    <phoneticPr fontId="4" type="noConversion"/>
  </si>
  <si>
    <t>주: 1)2022년부터 「퇴소자」 하위 항목에 「자립(self independence)」 추가
     2)2021년부터 항목 변경 '지체 → 지체·뇌병변', '정신지체→ 지적·자폐'</t>
    <phoneticPr fontId="4" type="noConversion"/>
  </si>
  <si>
    <t>기   타
Others</t>
    <phoneticPr fontId="4" type="noConversion"/>
  </si>
  <si>
    <r>
      <t>지 적 ·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자   폐
Intellectual disabilities &amp; Autistic disorder</t>
    </r>
    <phoneticPr fontId="4" type="noConversion"/>
  </si>
  <si>
    <t>청 각 ·
언   어
Auditorily and lingually  disabled</t>
    <phoneticPr fontId="4" type="noConversion"/>
  </si>
  <si>
    <t>시   각
Visually disabled</t>
    <phoneticPr fontId="4" type="noConversion"/>
  </si>
  <si>
    <r>
      <t xml:space="preserve">지  체 · 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뇌 병 변
Physical disabilities &amp; Brain lesion disorder</t>
    </r>
    <phoneticPr fontId="4" type="noConversion"/>
  </si>
  <si>
    <t>18세 이상
18 years and over</t>
    <phoneticPr fontId="4" type="noConversion"/>
  </si>
  <si>
    <t>18세 미만
Less than 18 years</t>
    <phoneticPr fontId="4" type="noConversion"/>
  </si>
  <si>
    <t>여
Female</t>
    <phoneticPr fontId="4" type="noConversion"/>
  </si>
  <si>
    <t>남
Male</t>
    <phoneticPr fontId="4" type="noConversion"/>
  </si>
  <si>
    <t>계
Total</t>
    <phoneticPr fontId="4" type="noConversion"/>
  </si>
  <si>
    <t>연   별</t>
  </si>
  <si>
    <t xml:space="preserve">장 애 종 별    Disability   </t>
    <phoneticPr fontId="4" type="noConversion"/>
  </si>
  <si>
    <t xml:space="preserve">연 령 별    Age  </t>
    <phoneticPr fontId="4" type="noConversion"/>
  </si>
  <si>
    <t>성 별    Sex</t>
    <phoneticPr fontId="4" type="noConversion"/>
  </si>
  <si>
    <r>
      <t>자   립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Self independence</t>
    </r>
    <phoneticPr fontId="4" type="noConversion"/>
  </si>
  <si>
    <t>사   망
Deaths</t>
    <phoneticPr fontId="4" type="noConversion"/>
  </si>
  <si>
    <t>전   원
Transfer</t>
    <phoneticPr fontId="4" type="noConversion"/>
  </si>
  <si>
    <t>취     업
Employed</t>
    <phoneticPr fontId="4" type="noConversion"/>
  </si>
  <si>
    <t>연고자
인도
To relatives</t>
    <phoneticPr fontId="4" type="noConversion"/>
  </si>
  <si>
    <t>계
Total</t>
    <phoneticPr fontId="4" type="noConversion"/>
  </si>
  <si>
    <t>기타
Others</t>
    <phoneticPr fontId="4" type="noConversion"/>
  </si>
  <si>
    <t>무연고자
No
relatives</t>
    <phoneticPr fontId="4" type="noConversion"/>
  </si>
  <si>
    <t>위 탁 자
Referrals</t>
    <phoneticPr fontId="4" type="noConversion"/>
  </si>
  <si>
    <t>계
Total</t>
  </si>
  <si>
    <t>연  말  현  재  수 용  인  원      No. of inmates as of year-end</t>
    <phoneticPr fontId="4" type="noConversion"/>
  </si>
  <si>
    <t>퇴   소   자      Discharges</t>
    <phoneticPr fontId="4" type="noConversion"/>
  </si>
  <si>
    <t>입 소 자      Admissions</t>
    <phoneticPr fontId="4" type="noConversion"/>
  </si>
  <si>
    <t>시 설 수
Number of facilities</t>
  </si>
  <si>
    <t>27. 장애인 거주시설 수 및 입소현황   Institutions for the Disabled and Their Inmates</t>
    <phoneticPr fontId="4" type="noConversion"/>
  </si>
  <si>
    <t xml:space="preserve"> 주 1) 장애등급제(1~6급) 폐지되고 장애의 정도가 심한장애인(기존 1~3급), 심하지않은 장애인(기존 4~6급)으로 구분(시행 2019.7.1)</t>
    <phoneticPr fontId="4" type="noConversion"/>
  </si>
  <si>
    <t>심하지
않은장애
Mild
disability</t>
    <phoneticPr fontId="17" type="noConversion"/>
  </si>
  <si>
    <t>심한장애
Severe disability</t>
    <phoneticPr fontId="17" type="noConversion"/>
  </si>
  <si>
    <t>뇌 전 증
Epilepsy</t>
    <phoneticPr fontId="4" type="noConversion"/>
  </si>
  <si>
    <t>장루, 요루
Intestinal Fistular/ Urinary Fistular</t>
    <phoneticPr fontId="4" type="noConversion"/>
  </si>
  <si>
    <t>안   면
Facial 
Dis-
figurement</t>
    <phoneticPr fontId="4" type="noConversion"/>
  </si>
  <si>
    <t>간
Hepatic Dysfunction
(or Liver Dysfunction)</t>
    <phoneticPr fontId="4" type="noConversion"/>
  </si>
  <si>
    <t>호 흡 기
Respiratory Dysfunction</t>
    <phoneticPr fontId="4" type="noConversion"/>
  </si>
  <si>
    <t>심   장
Cardiac Dysfunction</t>
    <phoneticPr fontId="4" type="noConversion"/>
  </si>
  <si>
    <t>신   장
Kidney Dysfunction</t>
    <phoneticPr fontId="4" type="noConversion"/>
  </si>
  <si>
    <t>정   신
Mental
Disorder</t>
    <phoneticPr fontId="4" type="noConversion"/>
  </si>
  <si>
    <t>자 폐 성
Autistic Disorder</t>
    <phoneticPr fontId="4" type="noConversion"/>
  </si>
  <si>
    <t>뇌 병 변
 Disability of Brain Lesion</t>
    <phoneticPr fontId="4" type="noConversion"/>
  </si>
  <si>
    <t>지   적
Intellectual Disorder (Mental Retardation)</t>
    <phoneticPr fontId="17" type="noConversion"/>
  </si>
  <si>
    <t>언   어
Speech Disability</t>
    <phoneticPr fontId="17" type="noConversion"/>
  </si>
  <si>
    <t>청   각
Hearing Disability</t>
    <phoneticPr fontId="17" type="noConversion"/>
  </si>
  <si>
    <t>시   각
Visual Disability</t>
    <phoneticPr fontId="17" type="noConversion"/>
  </si>
  <si>
    <t>지   체
 Physical Disability</t>
    <phoneticPr fontId="17" type="noConversion"/>
  </si>
  <si>
    <t>연  별</t>
    <phoneticPr fontId="17" type="noConversion"/>
  </si>
  <si>
    <t>Year</t>
    <phoneticPr fontId="17" type="noConversion"/>
  </si>
  <si>
    <r>
      <t>장 애 정 도</t>
    </r>
    <r>
      <rPr>
        <b/>
        <vertAlign val="superscript"/>
        <sz val="8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      
degree of disability</t>
    </r>
    <phoneticPr fontId="17" type="noConversion"/>
  </si>
  <si>
    <t xml:space="preserve">      장 애 유 형      By type of the disabled</t>
    <phoneticPr fontId="17" type="noConversion"/>
  </si>
  <si>
    <t>성    별     Gender</t>
    <phoneticPr fontId="4" type="noConversion"/>
  </si>
  <si>
    <t>Unit :  person</t>
    <phoneticPr fontId="4" type="noConversion"/>
  </si>
  <si>
    <t>단위 : 명</t>
    <phoneticPr fontId="4" type="noConversion"/>
  </si>
  <si>
    <t>28. 장애인 등록현황   Registered Disabled Persons</t>
    <phoneticPr fontId="4" type="noConversion"/>
  </si>
  <si>
    <t>Ⅹ. 보건 및 사회보장     Health and Social Security</t>
    <phoneticPr fontId="4" type="noConversion"/>
  </si>
  <si>
    <t>1. 의료기관   Medical Institutions</t>
    <phoneticPr fontId="4" type="noConversion"/>
  </si>
  <si>
    <t>단위 : 개</t>
    <phoneticPr fontId="4" type="noConversion"/>
  </si>
  <si>
    <t xml:space="preserve">  Unit : Establishment</t>
    <phoneticPr fontId="4" type="noConversion"/>
  </si>
  <si>
    <t>연  별</t>
  </si>
  <si>
    <r>
      <t>합  계</t>
    </r>
    <r>
      <rPr>
        <b/>
        <vertAlign val="superscript"/>
        <sz val="9"/>
        <rFont val="굴림"/>
        <family val="3"/>
        <charset val="129"/>
      </rPr>
      <t xml:space="preserve">1)
</t>
    </r>
    <r>
      <rPr>
        <b/>
        <sz val="9"/>
        <rFont val="굴림"/>
        <family val="3"/>
        <charset val="129"/>
      </rPr>
      <t xml:space="preserve">
Total</t>
    </r>
    <phoneticPr fontId="4" type="noConversion"/>
  </si>
  <si>
    <t>보 건 소
Health
center</t>
    <phoneticPr fontId="4" type="noConversion"/>
  </si>
  <si>
    <t>보건지소
Sub
health
center</t>
    <phoneticPr fontId="4" type="noConversion"/>
  </si>
  <si>
    <t>보건진료소
Primary
health care post</t>
    <phoneticPr fontId="4" type="noConversion"/>
  </si>
  <si>
    <t>병 · 의 원 
Hospitals and clinics</t>
    <phoneticPr fontId="4" type="noConversion"/>
  </si>
  <si>
    <r>
      <t>특  수  병  원</t>
    </r>
    <r>
      <rPr>
        <b/>
        <vertAlign val="superscript"/>
        <sz val="9"/>
        <rFont val="굴림"/>
        <family val="3"/>
        <charset val="129"/>
      </rPr>
      <t xml:space="preserve">3)
</t>
    </r>
    <r>
      <rPr>
        <b/>
        <sz val="9"/>
        <rFont val="굴림"/>
        <family val="3"/>
        <charset val="129"/>
      </rPr>
      <t xml:space="preserve">
Specialized hospitals</t>
    </r>
    <phoneticPr fontId="4" type="noConversion"/>
  </si>
  <si>
    <t>치 과 병 · 의 원
Dental hospitals 
and clinics</t>
    <phoneticPr fontId="4" type="noConversion"/>
  </si>
  <si>
    <t>한 방 병 · 의 원
Oriental medicine hospital and clinics</t>
    <phoneticPr fontId="4" type="noConversion"/>
  </si>
  <si>
    <t>조     산     원
Midwifery clinics</t>
    <phoneticPr fontId="4" type="noConversion"/>
  </si>
  <si>
    <t>부 속 의 원
Dispensaries</t>
    <phoneticPr fontId="4" type="noConversion"/>
  </si>
  <si>
    <t>종   합   병   원
General hospitals</t>
    <phoneticPr fontId="4" type="noConversion"/>
  </si>
  <si>
    <t>요   양   병   원
Long term care hospitals</t>
    <phoneticPr fontId="4" type="noConversion"/>
  </si>
  <si>
    <r>
      <t>일 반 병 원</t>
    </r>
    <r>
      <rPr>
        <b/>
        <vertAlign val="superscript"/>
        <sz val="9"/>
        <rFont val="굴림"/>
        <family val="3"/>
        <charset val="129"/>
      </rPr>
      <t xml:space="preserve">2)
</t>
    </r>
    <r>
      <rPr>
        <b/>
        <sz val="9"/>
        <rFont val="굴림"/>
        <family val="3"/>
        <charset val="129"/>
      </rPr>
      <t xml:space="preserve">
Hospitals</t>
    </r>
    <phoneticPr fontId="4" type="noConversion"/>
  </si>
  <si>
    <t>의   원
Clinics</t>
    <phoneticPr fontId="4" type="noConversion"/>
  </si>
  <si>
    <t>한  방  병  원
Oriental medicine hospital</t>
    <phoneticPr fontId="17" type="noConversion"/>
  </si>
  <si>
    <t>한   의   원
Oriental medicine
clinics</t>
    <phoneticPr fontId="4" type="noConversion"/>
  </si>
  <si>
    <t>병원수
Number of establishment</t>
    <phoneticPr fontId="4" type="noConversion"/>
  </si>
  <si>
    <t>병상수
Inpatient 
care beds</t>
    <phoneticPr fontId="4" type="noConversion"/>
  </si>
  <si>
    <t>-</t>
    <phoneticPr fontId="4" type="noConversion"/>
  </si>
  <si>
    <t xml:space="preserve">주 : 1) 보건의료원 이하 제외 </t>
    <phoneticPr fontId="4" type="noConversion"/>
  </si>
  <si>
    <t>Notes : 1) Excluding 'Health clinics' through 'Primary health care post'</t>
    <phoneticPr fontId="4" type="noConversion"/>
  </si>
  <si>
    <t xml:space="preserve">      2) 군인병원 제외 </t>
    <phoneticPr fontId="4" type="noConversion"/>
  </si>
  <si>
    <t xml:space="preserve">           2) Excluding military hospitals</t>
    <phoneticPr fontId="4" type="noConversion"/>
  </si>
  <si>
    <t xml:space="preserve">      3) 정신병원, 결핵병원, 한센병원 포함</t>
    <phoneticPr fontId="4" type="noConversion"/>
  </si>
  <si>
    <t xml:space="preserve">           3) Including mental, tuberculosis, and leprosy hospitals</t>
    <phoneticPr fontId="4" type="noConversion"/>
  </si>
  <si>
    <t xml:space="preserve">     4) 2022년부터 보건의료원 삭제, 건강생활지원센터 추가</t>
    <phoneticPr fontId="4" type="noConversion"/>
  </si>
  <si>
    <t>자료 : 보건소 보건행정과</t>
    <phoneticPr fontId="4" type="noConversion"/>
  </si>
  <si>
    <t>Source : Public Health Center</t>
    <phoneticPr fontId="4" type="noConversion"/>
  </si>
  <si>
    <t>2. 의료기관종사 의료인력   Medical and Paramedical Personnel in Medical Institutions</t>
    <phoneticPr fontId="4" type="noConversion"/>
  </si>
  <si>
    <t>Unit : person</t>
    <phoneticPr fontId="4" type="noConversion"/>
  </si>
  <si>
    <t>합  계
Total</t>
    <phoneticPr fontId="4" type="noConversion"/>
  </si>
  <si>
    <t>의  사  
Physicians</t>
    <phoneticPr fontId="4" type="noConversion"/>
  </si>
  <si>
    <t>치과의사
Dentists</t>
    <phoneticPr fontId="4" type="noConversion"/>
  </si>
  <si>
    <t>한 의 사
Oriental
medical doctors</t>
    <phoneticPr fontId="4" type="noConversion"/>
  </si>
  <si>
    <r>
      <t>약    사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Pharmacists</t>
    </r>
    <phoneticPr fontId="4" type="noConversion"/>
  </si>
  <si>
    <t>조 산 사
Midwives</t>
    <phoneticPr fontId="4" type="noConversion"/>
  </si>
  <si>
    <t>간 호 사
Nurses</t>
    <phoneticPr fontId="4" type="noConversion"/>
  </si>
  <si>
    <t>간호조무사
Nursing aides</t>
    <phoneticPr fontId="4" type="noConversion"/>
  </si>
  <si>
    <t>의료기사
Medical technicians</t>
    <phoneticPr fontId="4" type="noConversion"/>
  </si>
  <si>
    <r>
      <t>보건의료
정보관리사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Health information technologists</t>
    </r>
    <phoneticPr fontId="4" type="noConversion"/>
  </si>
  <si>
    <t>2022</t>
  </si>
  <si>
    <t xml:space="preserve"> 주 : 1) 개인약국 약사 제외                     </t>
    <phoneticPr fontId="4" type="noConversion"/>
  </si>
  <si>
    <t>Notes : 1) Excluding pharmacists of private-run pharmacies</t>
    <phoneticPr fontId="4" type="noConversion"/>
  </si>
  <si>
    <t xml:space="preserve">       2) 명칭변경: 의무기록사 → 보건의료정보관리사 </t>
    <phoneticPr fontId="4" type="noConversion"/>
  </si>
  <si>
    <t>2) Medical record officers → Health information technologists</t>
    <phoneticPr fontId="4" type="noConversion"/>
  </si>
  <si>
    <t>3. 보건소 인력   Personnel in Health Centers</t>
    <phoneticPr fontId="4" type="noConversion"/>
  </si>
  <si>
    <t xml:space="preserve">단위 : 명                                                                                                    </t>
    <phoneticPr fontId="4" type="noConversion"/>
  </si>
  <si>
    <t>합 계
Total</t>
    <phoneticPr fontId="4" type="noConversion"/>
  </si>
  <si>
    <t>소장
Directors</t>
    <phoneticPr fontId="4" type="noConversion"/>
  </si>
  <si>
    <t>의사 
Physicians</t>
    <phoneticPr fontId="4" type="noConversion"/>
  </si>
  <si>
    <t>치과의사
Dental officers</t>
    <phoneticPr fontId="4" type="noConversion"/>
  </si>
  <si>
    <t>한의사
Oriental medical officers</t>
    <phoneticPr fontId="4" type="noConversion"/>
  </si>
  <si>
    <t>약    사 
Pharmacists</t>
    <phoneticPr fontId="4" type="noConversion"/>
  </si>
  <si>
    <t>간호사
Nurses</t>
    <phoneticPr fontId="4" type="noConversion"/>
  </si>
  <si>
    <t>영양사
Dietitians</t>
    <phoneticPr fontId="4" type="noConversion"/>
  </si>
  <si>
    <t>보건 교육사
Health education specialist</t>
    <phoneticPr fontId="4" type="noConversion"/>
  </si>
  <si>
    <t>의 료 기 사
Medical technicians</t>
    <phoneticPr fontId="4" type="noConversion"/>
  </si>
  <si>
    <t>간 호
조무사
Nursing
aides</t>
    <phoneticPr fontId="4" type="noConversion"/>
  </si>
  <si>
    <t>행정직
Public Administ-
rators</t>
    <phoneticPr fontId="4" type="noConversion"/>
  </si>
  <si>
    <t>보건직
Pubic Health Workers</t>
    <phoneticPr fontId="4" type="noConversion"/>
  </si>
  <si>
    <t>기능직 등
Others</t>
    <phoneticPr fontId="4" type="noConversion"/>
  </si>
  <si>
    <t>의사
Physician</t>
    <phoneticPr fontId="4" type="noConversion"/>
  </si>
  <si>
    <t>의사 외
Non-Physician</t>
    <phoneticPr fontId="4" type="noConversion"/>
  </si>
  <si>
    <t>의무직
Medical officers</t>
    <phoneticPr fontId="4" type="noConversion"/>
  </si>
  <si>
    <t>계약직
Temporary
medical officers</t>
    <phoneticPr fontId="4" type="noConversion"/>
  </si>
  <si>
    <t>공  중 
보건의
Public health doctors</t>
    <phoneticPr fontId="4" type="noConversion"/>
  </si>
  <si>
    <t>일반
Dental officer</t>
    <phoneticPr fontId="4" type="noConversion"/>
  </si>
  <si>
    <t>공   중
보건의
Public 
health 
dentist</t>
    <phoneticPr fontId="4" type="noConversion"/>
  </si>
  <si>
    <t>일반
Oriental medical officers</t>
    <phoneticPr fontId="4" type="noConversion"/>
  </si>
  <si>
    <t>공   중
보건의
Public
health 
OMDs</t>
    <phoneticPr fontId="4" type="noConversion"/>
  </si>
  <si>
    <t>방사선사
Radiological 
technicians</t>
    <phoneticPr fontId="4" type="noConversion"/>
  </si>
  <si>
    <t>임   상
병리사Clinical pathologists</t>
    <phoneticPr fontId="4" type="noConversion"/>
  </si>
  <si>
    <t>치   과
위생사
Dental hygienists</t>
    <phoneticPr fontId="4" type="noConversion"/>
  </si>
  <si>
    <t>물   리
치료사
Physical therapists</t>
    <phoneticPr fontId="4" type="noConversion"/>
  </si>
  <si>
    <t>작   업
치료사
Occupational therapists</t>
    <phoneticPr fontId="4" type="noConversion"/>
  </si>
  <si>
    <t>보건의료정보
관리사
Health care information manager</t>
  </si>
  <si>
    <t>주1) 정원기준</t>
    <phoneticPr fontId="4" type="noConversion"/>
  </si>
  <si>
    <t>Based on employment quotas</t>
    <phoneticPr fontId="4" type="noConversion"/>
  </si>
  <si>
    <t xml:space="preserve">   2) 2019년부터 서식변경으로 이전년도 세부항목 수치 미상</t>
    <phoneticPr fontId="4" type="noConversion"/>
  </si>
  <si>
    <t xml:space="preserve">   3) 2021년부터 보건교육사, 작업치료사 추가</t>
    <phoneticPr fontId="4" type="noConversion"/>
  </si>
  <si>
    <t xml:space="preserve">   4) 2023년부터 보건의료정보관리사 추가</t>
    <phoneticPr fontId="4" type="noConversion"/>
  </si>
  <si>
    <t>4. 보건지소 및 보건진료소, 건강생활지원센터 인력   Personnel in Sub-Health Centers and Primary Health Care Posts, Community Health Promotion Centers</t>
    <phoneticPr fontId="4" type="noConversion"/>
  </si>
  <si>
    <t>합 계
Total</t>
    <phoneticPr fontId="4" type="noConversion"/>
  </si>
  <si>
    <t>약사 
Pharmacists</t>
    <phoneticPr fontId="4" type="noConversion"/>
  </si>
  <si>
    <t>간호사
Nurses</t>
    <phoneticPr fontId="4" type="noConversion"/>
  </si>
  <si>
    <t>영양사
Dietitians</t>
    <phoneticPr fontId="4" type="noConversion"/>
  </si>
  <si>
    <t>보건 교육사
Health education specialist</t>
    <phoneticPr fontId="4" type="noConversion"/>
  </si>
  <si>
    <t>의 료 기 사
Medical Technicians</t>
    <phoneticPr fontId="4" type="noConversion"/>
  </si>
  <si>
    <t>간 호
조무사
Nursing
aides</t>
    <phoneticPr fontId="4" type="noConversion"/>
  </si>
  <si>
    <t>행정직
Public Administ-
rators</t>
    <phoneticPr fontId="4" type="noConversion"/>
  </si>
  <si>
    <t>보건직
Pubic Health Workers</t>
    <phoneticPr fontId="4" type="noConversion"/>
  </si>
  <si>
    <t>기능직 등
Others</t>
    <phoneticPr fontId="4" type="noConversion"/>
  </si>
  <si>
    <t>의무직
Medical officers</t>
    <phoneticPr fontId="4" type="noConversion"/>
  </si>
  <si>
    <t>계약직
Temporary
Medical officers</t>
    <phoneticPr fontId="4" type="noConversion"/>
  </si>
  <si>
    <t>일반
Dental 
officer</t>
    <phoneticPr fontId="4" type="noConversion"/>
  </si>
  <si>
    <t>공   중
보건의
Public health dentist</t>
    <phoneticPr fontId="4" type="noConversion"/>
  </si>
  <si>
    <t>일반
Oriental medical officer</t>
    <phoneticPr fontId="4" type="noConversion"/>
  </si>
  <si>
    <t>공   중
보건의
Public health 
OMDs</t>
    <phoneticPr fontId="4" type="noConversion"/>
  </si>
  <si>
    <t>임   상
병리사
Clinical pathologists</t>
    <phoneticPr fontId="4" type="noConversion"/>
  </si>
  <si>
    <t>주 1) 정원기준</t>
    <phoneticPr fontId="4" type="noConversion"/>
  </si>
  <si>
    <t xml:space="preserve">     2) 2020년부터 서식 변경, 건강생활지원센터 인력 포함</t>
    <phoneticPr fontId="4" type="noConversion"/>
  </si>
  <si>
    <t xml:space="preserve">     3) 2021년부터 보건교육사, 작업치료사 추가</t>
    <phoneticPr fontId="4" type="noConversion"/>
  </si>
  <si>
    <t>자료 : 보건소 건강증진과</t>
    <phoneticPr fontId="4" type="noConversion"/>
  </si>
  <si>
    <t>5. 의약품등 제조업소 및 판매업소   Manufactures and Dealers of Drugs, Medical Devices, Cosmetics, Etc.</t>
    <phoneticPr fontId="4" type="noConversion"/>
  </si>
  <si>
    <t>단위 : 개소</t>
    <phoneticPr fontId="4" type="noConversion"/>
  </si>
  <si>
    <t xml:space="preserve"> Unit : establishment</t>
    <phoneticPr fontId="4" type="noConversion"/>
  </si>
  <si>
    <t>제 조 업 소  Number of manufactures</t>
    <phoneticPr fontId="4" type="noConversion"/>
  </si>
  <si>
    <t>판  매  업  소  Number of dealers</t>
    <phoneticPr fontId="4" type="noConversion"/>
  </si>
  <si>
    <t xml:space="preserve"> 합  계
Total</t>
    <phoneticPr fontId="4" type="noConversion"/>
  </si>
  <si>
    <t>의약품
Drugs</t>
    <phoneticPr fontId="4" type="noConversion"/>
  </si>
  <si>
    <t>의약외품
Quasi-
drugs</t>
    <phoneticPr fontId="4" type="noConversion"/>
  </si>
  <si>
    <t>화장품
Cosmetics</t>
    <phoneticPr fontId="4" type="noConversion"/>
  </si>
  <si>
    <t>의료기기
Medical
devices</t>
    <phoneticPr fontId="4" type="noConversion"/>
  </si>
  <si>
    <t>약     국
Pharmacies</t>
    <phoneticPr fontId="4" type="noConversion"/>
  </si>
  <si>
    <t>한약국
Dispensary of Oriental medicine</t>
    <phoneticPr fontId="17" type="noConversion"/>
  </si>
  <si>
    <t>약 업 사
Druggists</t>
    <phoneticPr fontId="4" type="noConversion"/>
  </si>
  <si>
    <t>의 약 품
도 매 상
Wholesalers</t>
    <phoneticPr fontId="4" type="noConversion"/>
  </si>
  <si>
    <t>한약도매상
Oriental
medicine wholesalers</t>
    <phoneticPr fontId="4" type="noConversion"/>
  </si>
  <si>
    <t>한약업사
Oriental medicine dealers</t>
    <phoneticPr fontId="4" type="noConversion"/>
  </si>
  <si>
    <t>매 약 상
Dealers of restricted drugs</t>
    <phoneticPr fontId="4" type="noConversion"/>
  </si>
  <si>
    <t>의료기기
판 매 업
Medical
device
sales</t>
    <phoneticPr fontId="17" type="noConversion"/>
  </si>
  <si>
    <r>
      <t>의료기기
임 대 업</t>
    </r>
    <r>
      <rPr>
        <b/>
        <sz val="9"/>
        <rFont val="굴림"/>
        <family val="3"/>
        <charset val="129"/>
      </rPr>
      <t xml:space="preserve">
Medical device leasing</t>
    </r>
    <phoneticPr fontId="4" type="noConversion"/>
  </si>
  <si>
    <t>의료기기
수 리 업
Medical device
repairers</t>
    <phoneticPr fontId="17" type="noConversion"/>
  </si>
  <si>
    <t>6. 식품위생관계업소    Food Establishments</t>
    <phoneticPr fontId="4" type="noConversion"/>
  </si>
  <si>
    <t xml:space="preserve">단위 : 개소 </t>
    <phoneticPr fontId="4" type="noConversion"/>
  </si>
  <si>
    <t>Unit : establishment</t>
  </si>
  <si>
    <t>식 품 위 생  관 련 업 체  Food Establishments</t>
    <phoneticPr fontId="4" type="noConversion"/>
  </si>
  <si>
    <t>건 강 기 능 식 품   관 련 업 체
Health functional food establishments</t>
    <phoneticPr fontId="4" type="noConversion"/>
  </si>
  <si>
    <t>합    계
Grand total</t>
    <phoneticPr fontId="4" type="noConversion"/>
  </si>
  <si>
    <t>식 품 접 객 업
Food service</t>
    <phoneticPr fontId="4" type="noConversion"/>
  </si>
  <si>
    <t>집단급식소
Mass 
catering service</t>
    <phoneticPr fontId="4" type="noConversion"/>
  </si>
  <si>
    <t>식품제조 및 가공업 
Food manufacturing &amp; Processing</t>
    <phoneticPr fontId="4" type="noConversion"/>
  </si>
  <si>
    <t>식품 운반·판매·기타업 
Food sales, Transportation, others</t>
    <phoneticPr fontId="4" type="noConversion"/>
  </si>
  <si>
    <t>건강기능식품 제조·수입·판매업
Health functional food manufacturing
·importing·sales</t>
    <phoneticPr fontId="4" type="noConversion"/>
  </si>
  <si>
    <t>소 계
Sub-total</t>
    <phoneticPr fontId="4" type="noConversion"/>
  </si>
  <si>
    <t>휴게음식점
Restaurants
(rest area)</t>
    <phoneticPr fontId="4" type="noConversion"/>
  </si>
  <si>
    <t>일반음식점
General restaurants</t>
    <phoneticPr fontId="4" type="noConversion"/>
  </si>
  <si>
    <t>제과점
Bakeries</t>
    <phoneticPr fontId="4" type="noConversion"/>
  </si>
  <si>
    <t>단란주점
Public 
karaoke bars</t>
    <phoneticPr fontId="4" type="noConversion"/>
  </si>
  <si>
    <t>유흥주점
Amusement restaurants</t>
    <phoneticPr fontId="4" type="noConversion"/>
  </si>
  <si>
    <t>위탁급식영업
Contracted catering service</t>
    <phoneticPr fontId="4" type="noConversion"/>
  </si>
  <si>
    <t>소 계
Sub-total</t>
    <phoneticPr fontId="4" type="noConversion"/>
  </si>
  <si>
    <t>식품제조
· 가공업
Food 
manufacturing and processing</t>
    <phoneticPr fontId="4" type="noConversion"/>
  </si>
  <si>
    <t>즉석판매
제조가공업
Improvised food manufacturing and processing</t>
    <phoneticPr fontId="4" type="noConversion"/>
  </si>
  <si>
    <t>식품첨가물
제조업
Food additives manufacturing</t>
    <phoneticPr fontId="4" type="noConversion"/>
  </si>
  <si>
    <t>식품운반업
Food
transportation</t>
    <phoneticPr fontId="4" type="noConversion"/>
  </si>
  <si>
    <r>
      <t xml:space="preserve">식품소분·
판매업
</t>
    </r>
    <r>
      <rPr>
        <b/>
        <sz val="9"/>
        <rFont val="굴림"/>
        <family val="3"/>
        <charset val="129"/>
      </rPr>
      <t>Food subdivision·
sales</t>
    </r>
    <phoneticPr fontId="4" type="noConversion"/>
  </si>
  <si>
    <t>식품보존업
Food Storage</t>
    <phoneticPr fontId="4" type="noConversion"/>
  </si>
  <si>
    <t>용기·포장류
제조업
Container·package manufacturing</t>
    <phoneticPr fontId="4" type="noConversion"/>
  </si>
  <si>
    <t>소  계
Sub-total</t>
    <phoneticPr fontId="4" type="noConversion"/>
  </si>
  <si>
    <t>건강기능
식품제조업
Manufacturing</t>
    <phoneticPr fontId="4" type="noConversion"/>
  </si>
  <si>
    <t>건강기능
식품판매업
Sales</t>
    <phoneticPr fontId="4" type="noConversion"/>
  </si>
  <si>
    <t>자료 : 식품위생과</t>
    <phoneticPr fontId="4" type="noConversion"/>
  </si>
  <si>
    <t>Source : Food Sanitation Division</t>
    <phoneticPr fontId="4" type="noConversion"/>
  </si>
  <si>
    <t>7. 공중위생영업소  Public Sanitary Facilities</t>
    <phoneticPr fontId="4" type="noConversion"/>
  </si>
  <si>
    <t>합  계
Total</t>
    <phoneticPr fontId="4" type="noConversion"/>
  </si>
  <si>
    <r>
      <t>숙 박 업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Hotel business</t>
    </r>
    <phoneticPr fontId="4" type="noConversion"/>
  </si>
  <si>
    <t>목 욕 장 업
Bathhouse</t>
    <phoneticPr fontId="4" type="noConversion"/>
  </si>
  <si>
    <t>이 용 업
Barber</t>
    <phoneticPr fontId="4" type="noConversion"/>
  </si>
  <si>
    <t>미 용 업
Beauty shop</t>
    <phoneticPr fontId="4" type="noConversion"/>
  </si>
  <si>
    <t>세 탁 업
Laundry</t>
    <phoneticPr fontId="4" type="noConversion"/>
  </si>
  <si>
    <r>
      <t>건물위생관리업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Sanitary 
service business</t>
    </r>
    <phoneticPr fontId="4" type="noConversion"/>
  </si>
  <si>
    <t>소 계
Sub-total</t>
    <phoneticPr fontId="4" type="noConversion"/>
  </si>
  <si>
    <t>일반
Non-cooking</t>
    <phoneticPr fontId="4" type="noConversion"/>
  </si>
  <si>
    <t>생활
Cooking</t>
    <phoneticPr fontId="4" type="noConversion"/>
  </si>
  <si>
    <t>주 :  1) 관광호텔 포함</t>
    <phoneticPr fontId="4" type="noConversion"/>
  </si>
  <si>
    <t>Including tourist hotel</t>
    <phoneticPr fontId="4" type="noConversion"/>
  </si>
  <si>
    <t xml:space="preserve">       2) 공중위생관리법(2016.2.3.)에 따라 기존 위생관리용역업이 건물위생관리업으로 변경됨</t>
    <phoneticPr fontId="4" type="noConversion"/>
  </si>
  <si>
    <t>Replacing the 'Business of providing building sanitary control services' with</t>
    <phoneticPr fontId="4" type="noConversion"/>
  </si>
  <si>
    <t xml:space="preserve"> 'Sanitary service business' according to the Public Health Control Act(2016.2.3.)</t>
    <phoneticPr fontId="4" type="noConversion"/>
  </si>
  <si>
    <t>9-1. 주요 법정감염병 발생 및 사망   Incidence and Mortality for Major National Infectious Diseases</t>
    <phoneticPr fontId="4" type="noConversion"/>
  </si>
  <si>
    <t>단위 : 건, 명</t>
    <phoneticPr fontId="4" type="noConversion"/>
  </si>
  <si>
    <t>Unit : case, person</t>
    <phoneticPr fontId="4" type="noConversion"/>
  </si>
  <si>
    <t>제  1  급  감  염  병   Communicable diseases, Class Ⅰ</t>
    <phoneticPr fontId="4" type="noConversion"/>
  </si>
  <si>
    <r>
      <t xml:space="preserve">합   계
</t>
    </r>
    <r>
      <rPr>
        <b/>
        <vertAlign val="superscript"/>
        <sz val="9"/>
        <rFont val="굴림"/>
        <family val="3"/>
        <charset val="129"/>
      </rPr>
      <t xml:space="preserve">
</t>
    </r>
    <r>
      <rPr>
        <b/>
        <sz val="9"/>
        <rFont val="굴림"/>
        <family val="3"/>
        <charset val="129"/>
      </rPr>
      <t>Total</t>
    </r>
    <phoneticPr fontId="4" type="noConversion"/>
  </si>
  <si>
    <t>에볼라바이러스병
Ebola virus</t>
    <phoneticPr fontId="4" type="noConversion"/>
  </si>
  <si>
    <t>마버그열
Marburg fever</t>
    <phoneticPr fontId="4" type="noConversion"/>
  </si>
  <si>
    <t>라싸열
Lassa fever</t>
    <phoneticPr fontId="4" type="noConversion"/>
  </si>
  <si>
    <t>크리미안콩고출혈열
Crimean-congo hemorrhagic fever</t>
    <phoneticPr fontId="4" type="noConversion"/>
  </si>
  <si>
    <t>남아메리카출혈열
South American hemorrhagic fever</t>
    <phoneticPr fontId="4" type="noConversion"/>
  </si>
  <si>
    <t>리프트밸리열
Rift valley fever</t>
    <phoneticPr fontId="4" type="noConversion"/>
  </si>
  <si>
    <t>두창
Smallpox</t>
    <phoneticPr fontId="4" type="noConversion"/>
  </si>
  <si>
    <t>발    생   Cases</t>
    <phoneticPr fontId="4" type="noConversion"/>
  </si>
  <si>
    <t>사  망   Deaths</t>
    <phoneticPr fontId="4" type="noConversion"/>
  </si>
  <si>
    <t>발    생
Cases</t>
    <phoneticPr fontId="4" type="noConversion"/>
  </si>
  <si>
    <t>사  망
Deaths</t>
    <phoneticPr fontId="4" type="noConversion"/>
  </si>
  <si>
    <t>계
Total</t>
    <phoneticPr fontId="4" type="noConversion"/>
  </si>
  <si>
    <t>남 
Male</t>
    <phoneticPr fontId="4" type="noConversion"/>
  </si>
  <si>
    <t>여 
Female</t>
    <phoneticPr fontId="4" type="noConversion"/>
  </si>
  <si>
    <t>주: 1) 결핵, 후천성면역결핍증, 표본감시체계를 통하여 보고된 자료는 제외</t>
    <phoneticPr fontId="4" type="noConversion"/>
  </si>
  <si>
    <t/>
  </si>
  <si>
    <t xml:space="preserve">     2) 각 질병별로 규정된 신고 범위(환자, 의사환자, 병원체보유자)의 모든 보고건을 포함</t>
    <phoneticPr fontId="4" type="noConversion"/>
  </si>
  <si>
    <t xml:space="preserve">     3) 감염병 사망은 해당 감염병으로 인한 사망으로 진단한 경우 신고함(단, CRE 감염증 사망은 혈액에서 CRE가 분리된 사람이 검체 채취 후 30일 이내에 사망한 경우 신고함)</t>
    <phoneticPr fontId="4" type="noConversion"/>
  </si>
  <si>
    <t xml:space="preserve">     4) 2021년부터 결핵(BCG), 후천성면역결핍(AIDS) 삭제됨</t>
    <phoneticPr fontId="4" type="noConversion"/>
  </si>
  <si>
    <t xml:space="preserve"> </t>
    <phoneticPr fontId="4" type="noConversion"/>
  </si>
  <si>
    <t xml:space="preserve">     5) 2020년 2급 감염병 합계에 삭제된 항목(결핵) 수치 포함</t>
    <phoneticPr fontId="4" type="noConversion"/>
  </si>
  <si>
    <t xml:space="preserve">     6) 2020년 3급 감염병 합계에 삭제된 항목(후천성면역결핍) 수치 포함</t>
    <phoneticPr fontId="4" type="noConversion"/>
  </si>
  <si>
    <t xml:space="preserve">     7) 2022년부터 2급감염병에 원숭이두창 추가 → 엠폭스(MPOX)로 명칭변경, 2023년부터 3급감염병으로 이동</t>
    <phoneticPr fontId="4" type="noConversion"/>
  </si>
  <si>
    <t xml:space="preserve">     8) ~2021: 1급감염병, 2022: 2급감염병 2023~: 1급감염병 항목이동 / 2020년, 2021년 신종감염병증후군은 코로나19(COVID-19)로 신고·보고된 건수임, 코로나바이러스감염증-19: 제 4급 감염병으로 하향(2023.8.31.)</t>
    <phoneticPr fontId="4" type="noConversion"/>
  </si>
  <si>
    <t>자료 : 보건소 질병관리과</t>
    <phoneticPr fontId="4" type="noConversion"/>
  </si>
  <si>
    <t>(계 속) (Cont'd)</t>
    <phoneticPr fontId="4" type="noConversion"/>
  </si>
  <si>
    <t>페스트
Plague</t>
    <phoneticPr fontId="4" type="noConversion"/>
  </si>
  <si>
    <t>탄저
Anthrax</t>
    <phoneticPr fontId="4" type="noConversion"/>
  </si>
  <si>
    <t>보툴리눔독소증
Botulism</t>
    <phoneticPr fontId="4" type="noConversion"/>
  </si>
  <si>
    <t>야토병
Tularemia</t>
    <phoneticPr fontId="4" type="noConversion"/>
  </si>
  <si>
    <r>
      <t>신종감염병증후군</t>
    </r>
    <r>
      <rPr>
        <b/>
        <vertAlign val="superscript"/>
        <sz val="9"/>
        <rFont val="굴림"/>
        <family val="3"/>
        <charset val="129"/>
      </rPr>
      <t>8)</t>
    </r>
    <r>
      <rPr>
        <b/>
        <sz val="9"/>
        <rFont val="굴림"/>
        <family val="3"/>
        <charset val="129"/>
      </rPr>
      <t xml:space="preserve">
Emerging infectious disease syndrome</t>
    </r>
    <phoneticPr fontId="4" type="noConversion"/>
  </si>
  <si>
    <t>중증급성호흡기증후군
(SARS)</t>
    <phoneticPr fontId="4" type="noConversion"/>
  </si>
  <si>
    <t>중동호흡기증후군
(MERS)</t>
    <phoneticPr fontId="4" type="noConversion"/>
  </si>
  <si>
    <t>동물인플루엔자
인체감염증
Animal influenza infection in humans</t>
    <phoneticPr fontId="4" type="noConversion"/>
  </si>
  <si>
    <t>신종인플루엔자
Novel influenza</t>
    <phoneticPr fontId="4" type="noConversion"/>
  </si>
  <si>
    <t>디프테리아
Diphtheria</t>
    <phoneticPr fontId="4" type="noConversion"/>
  </si>
  <si>
    <t>9-2. 주요 법정감염병 발생 및 사망   Incidence and Mortality for Major National Infectious Diseases (Cont'd)</t>
    <phoneticPr fontId="4" type="noConversion"/>
  </si>
  <si>
    <t>제  2  급  감  염  병   Communicable diseases, Class 2</t>
    <phoneticPr fontId="4" type="noConversion"/>
  </si>
  <si>
    <r>
      <t>합      계</t>
    </r>
    <r>
      <rPr>
        <b/>
        <vertAlign val="superscript"/>
        <sz val="9"/>
        <rFont val="굴림"/>
        <family val="3"/>
        <charset val="129"/>
      </rPr>
      <t xml:space="preserve">
</t>
    </r>
    <r>
      <rPr>
        <b/>
        <sz val="9"/>
        <rFont val="굴림"/>
        <family val="3"/>
        <charset val="129"/>
      </rPr>
      <t xml:space="preserve">
Total</t>
    </r>
    <phoneticPr fontId="4" type="noConversion"/>
  </si>
  <si>
    <t>수두
Varicella</t>
    <phoneticPr fontId="4" type="noConversion"/>
  </si>
  <si>
    <t>홍역
Measles</t>
    <phoneticPr fontId="4" type="noConversion"/>
  </si>
  <si>
    <t>콜레라
Cholera</t>
    <phoneticPr fontId="4" type="noConversion"/>
  </si>
  <si>
    <t>장티푸스
Typhoid fever</t>
    <phoneticPr fontId="4" type="noConversion"/>
  </si>
  <si>
    <t>파라티푸스
Paratyphoid fever</t>
    <phoneticPr fontId="4" type="noConversion"/>
  </si>
  <si>
    <t>세균성이질
Shigellosis</t>
    <phoneticPr fontId="4" type="noConversion"/>
  </si>
  <si>
    <t>장출혈성대장균감염증
Enterohemorrhagic 
E. coli</t>
    <phoneticPr fontId="4" type="noConversion"/>
  </si>
  <si>
    <t>A형간염
Viral hepatitis A</t>
    <phoneticPr fontId="4" type="noConversion"/>
  </si>
  <si>
    <t>백일해
Pertussis</t>
    <phoneticPr fontId="4" type="noConversion"/>
  </si>
  <si>
    <t>발    생
Incidents</t>
    <phoneticPr fontId="4" type="noConversion"/>
  </si>
  <si>
    <t>계</t>
    <phoneticPr fontId="4" type="noConversion"/>
  </si>
  <si>
    <t>Total</t>
    <phoneticPr fontId="4" type="noConversion"/>
  </si>
  <si>
    <t>유행성이하선염
Mumps</t>
    <phoneticPr fontId="4" type="noConversion"/>
  </si>
  <si>
    <t>풍진(선천성)
Congenital Rubella</t>
    <phoneticPr fontId="4" type="noConversion"/>
  </si>
  <si>
    <t>풍진(후천성)
Acquired Rubella</t>
    <phoneticPr fontId="4" type="noConversion"/>
  </si>
  <si>
    <t>폴리오
Polio-myelitis</t>
    <phoneticPr fontId="4" type="noConversion"/>
  </si>
  <si>
    <t>수막구균 감염증
Meningococcal meningitis</t>
    <phoneticPr fontId="4" type="noConversion"/>
  </si>
  <si>
    <t>b형헤모필루스 
인플루엔자
Haemophilus influenza type B</t>
    <phoneticPr fontId="4" type="noConversion"/>
  </si>
  <si>
    <t>폐렴구균 감염증
Streptococcus pneumoniae</t>
    <phoneticPr fontId="4" type="noConversion"/>
  </si>
  <si>
    <t>한센병
Hansen's disease</t>
    <phoneticPr fontId="4" type="noConversion"/>
  </si>
  <si>
    <t>성홍열
Scarlet fever</t>
    <phoneticPr fontId="4" type="noConversion"/>
  </si>
  <si>
    <t>반코마이신내성
황색포도알균감염증
VRSA infection</t>
    <phoneticPr fontId="4" type="noConversion"/>
  </si>
  <si>
    <t>카바페넴내성장내세균속균종감염증
CRE infection</t>
    <phoneticPr fontId="4" type="noConversion"/>
  </si>
  <si>
    <t>E형간염
Viral hepatitis E</t>
    <phoneticPr fontId="4" type="noConversion"/>
  </si>
  <si>
    <t>9-3. 주요 법정감염병 발생 및 사망   Incidence and Mortality for Major National Infectious Diseases (Cont'd)</t>
    <phoneticPr fontId="4" type="noConversion"/>
  </si>
  <si>
    <t>제  3  급  감  염  병   Communicable diseases, Class 3</t>
    <phoneticPr fontId="4" type="noConversion"/>
  </si>
  <si>
    <t>합      계
Total</t>
    <phoneticPr fontId="4" type="noConversion"/>
  </si>
  <si>
    <t>파상풍
Tetanus</t>
    <phoneticPr fontId="4" type="noConversion"/>
  </si>
  <si>
    <t>B형간염
Viral hepatitis B</t>
    <phoneticPr fontId="4" type="noConversion"/>
  </si>
  <si>
    <t>일본뇌염
Japanese encephalitis</t>
    <phoneticPr fontId="4" type="noConversion"/>
  </si>
  <si>
    <t>C형간염
Viral hepatitis C</t>
    <phoneticPr fontId="4" type="noConversion"/>
  </si>
  <si>
    <t>말라리아
Malaria</t>
    <phoneticPr fontId="4" type="noConversion"/>
  </si>
  <si>
    <t>레지오넬라증
Legionellosis</t>
    <phoneticPr fontId="4" type="noConversion"/>
  </si>
  <si>
    <t>비브리오패혈증
Vibrio vulnificus sepsis</t>
    <phoneticPr fontId="4" type="noConversion"/>
  </si>
  <si>
    <t>발진티푸스
Epidemic typhus</t>
    <phoneticPr fontId="4" type="noConversion"/>
  </si>
  <si>
    <t>발진열
Murine typhus</t>
    <phoneticPr fontId="4" type="noConversion"/>
  </si>
  <si>
    <t>쯔쯔가무시증
Scrub typhus</t>
    <phoneticPr fontId="4" type="noConversion"/>
  </si>
  <si>
    <t>렙토스피라증
Leptospirosis</t>
    <phoneticPr fontId="4" type="noConversion"/>
  </si>
  <si>
    <t>브루셀라증
Brucellosis</t>
    <phoneticPr fontId="4" type="noConversion"/>
  </si>
  <si>
    <t>제4급 감염병
Communicable
diseases,Class Ⅳ &amp;
designated diseases</t>
    <phoneticPr fontId="4" type="noConversion"/>
  </si>
  <si>
    <t>공수병
Rabies</t>
    <phoneticPr fontId="4" type="noConversion"/>
  </si>
  <si>
    <t>신증후군출혈열
HFRS</t>
    <phoneticPr fontId="4" type="noConversion"/>
  </si>
  <si>
    <t>크로이츠펠트-야콥병 및 
변종크로이츠펠트-야콥병
CJD &amp; vCJD</t>
    <phoneticPr fontId="4" type="noConversion"/>
  </si>
  <si>
    <t>황열
Yellow fever</t>
    <phoneticPr fontId="4" type="noConversion"/>
  </si>
  <si>
    <t>뎅기열
Dengue fever</t>
    <phoneticPr fontId="4" type="noConversion"/>
  </si>
  <si>
    <t>큐열
Q fever</t>
    <phoneticPr fontId="4" type="noConversion"/>
  </si>
  <si>
    <t>웨스트나일열
West nile fever</t>
    <phoneticPr fontId="4" type="noConversion"/>
  </si>
  <si>
    <t>라임병
Lyme Borreliosis</t>
    <phoneticPr fontId="4" type="noConversion"/>
  </si>
  <si>
    <t>진드기매개뇌염
Tick-borne Encephalitis</t>
    <phoneticPr fontId="4" type="noConversion"/>
  </si>
  <si>
    <t>유비저
Melioidosis</t>
    <phoneticPr fontId="4" type="noConversion"/>
  </si>
  <si>
    <t>치쿤구니야열
Chikungunya fever</t>
    <phoneticPr fontId="4" type="noConversion"/>
  </si>
  <si>
    <t>중증열성혈소판
감소증후군
SFTS</t>
    <phoneticPr fontId="4" type="noConversion"/>
  </si>
  <si>
    <t>지카바이러스감염증
Zika virus infection</t>
    <phoneticPr fontId="4" type="noConversion"/>
  </si>
  <si>
    <t>엠폭스
MPOX</t>
    <phoneticPr fontId="4" type="noConversion"/>
  </si>
  <si>
    <t>10. 결핵환자 현황   Tuberculosis Patients</t>
    <phoneticPr fontId="4" type="noConversion"/>
  </si>
  <si>
    <t>단위 : 명, 건</t>
    <phoneticPr fontId="4" type="noConversion"/>
  </si>
  <si>
    <t>unit : person, case</t>
    <phoneticPr fontId="4" type="noConversion"/>
  </si>
  <si>
    <t>등록(신고)된 결핵 환자 수
Reported cases of tuberculosis in the current year</t>
    <phoneticPr fontId="4" type="noConversion"/>
  </si>
  <si>
    <t>결핵예방 접종 실적
Administration of BCG in the current year</t>
    <phoneticPr fontId="4" type="noConversion"/>
  </si>
  <si>
    <t>합   계   Total</t>
    <phoneticPr fontId="4" type="noConversion"/>
  </si>
  <si>
    <t>신환자
New
cases</t>
    <phoneticPr fontId="4" type="noConversion"/>
  </si>
  <si>
    <t>재치료자 Retreatment</t>
    <phoneticPr fontId="4" type="noConversion"/>
  </si>
  <si>
    <t>과거 치료여부
불명확
Unclear whether
previously
treated or not</t>
    <phoneticPr fontId="4" type="noConversion"/>
  </si>
  <si>
    <t>기타
Others</t>
    <phoneticPr fontId="4" type="noConversion"/>
  </si>
  <si>
    <t>보건소  Health center</t>
    <phoneticPr fontId="4" type="noConversion"/>
  </si>
  <si>
    <t>병·의원  Hospitals &amp; Clinics</t>
    <phoneticPr fontId="4" type="noConversion"/>
  </si>
  <si>
    <t>남 
Male</t>
    <phoneticPr fontId="4" type="noConversion"/>
  </si>
  <si>
    <t>여 
Female</t>
    <phoneticPr fontId="4" type="noConversion"/>
  </si>
  <si>
    <t>재발자
Relapse</t>
    <phoneticPr fontId="4" type="noConversion"/>
  </si>
  <si>
    <t>실패후
재치료자
Re-treatment after failed treatment</t>
    <phoneticPr fontId="4" type="noConversion"/>
  </si>
  <si>
    <t>중단후 재등록
Re-registration after recess</t>
    <phoneticPr fontId="4" type="noConversion"/>
  </si>
  <si>
    <t>이전치료결과
불명확
Unclear results from previous treatment</t>
    <phoneticPr fontId="4" type="noConversion"/>
  </si>
  <si>
    <t>여 
Female</t>
    <phoneticPr fontId="4" type="noConversion"/>
  </si>
  <si>
    <t>미취학아동
Children not in school</t>
    <phoneticPr fontId="4" type="noConversion"/>
  </si>
  <si>
    <t>취학아동 
Children
in school</t>
    <phoneticPr fontId="4" type="noConversion"/>
  </si>
  <si>
    <t>취학아동
Children
in school</t>
    <phoneticPr fontId="4" type="noConversion"/>
  </si>
  <si>
    <t xml:space="preserve"> - </t>
  </si>
  <si>
    <t>주) 2020년부터 객담검사 수치 단절로 인해 검사건수 합계와 X-선검사 수치가 상이할 수 있음
자료 : 보건소 질병관리과</t>
    <phoneticPr fontId="4" type="noConversion"/>
  </si>
  <si>
    <t>(계속)</t>
    <phoneticPr fontId="4" type="noConversion"/>
  </si>
  <si>
    <t>(Cont'd)</t>
    <phoneticPr fontId="4" type="noConversion"/>
  </si>
  <si>
    <t>보건소 결핵검진 실적
Current year's administraion of TB tests in health centers</t>
    <phoneticPr fontId="4" type="noConversion"/>
  </si>
  <si>
    <t>검사건수 No. of test administraion</t>
    <phoneticPr fontId="4" type="noConversion"/>
  </si>
  <si>
    <t>발견환자 수 No. of patients discovered</t>
    <phoneticPr fontId="4" type="noConversion"/>
  </si>
  <si>
    <t>요관찰
Surveilance</t>
    <phoneticPr fontId="4" type="noConversion"/>
  </si>
  <si>
    <r>
      <t>합   계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Total</t>
    </r>
    <phoneticPr fontId="4" type="noConversion"/>
  </si>
  <si>
    <t>X-선 검사
X-ray test</t>
    <phoneticPr fontId="4" type="noConversion"/>
  </si>
  <si>
    <t xml:space="preserve">     합  계</t>
    <phoneticPr fontId="4" type="noConversion"/>
  </si>
  <si>
    <t>도말양성
Smear
positive</t>
    <phoneticPr fontId="4" type="noConversion"/>
  </si>
  <si>
    <t>도말음성
Smear
negative</t>
    <phoneticPr fontId="4" type="noConversion"/>
  </si>
  <si>
    <t>11. 보건소 구강보건사업 실적   Oral Health Activities at Health Centers</t>
    <phoneticPr fontId="4" type="noConversion"/>
  </si>
  <si>
    <t>단위 :  명</t>
    <phoneticPr fontId="4" type="noConversion"/>
  </si>
  <si>
    <t xml:space="preserve"> Unit :  person</t>
    <phoneticPr fontId="4" type="noConversion"/>
  </si>
  <si>
    <t>구 강 보 건 교 육
Oral health education</t>
    <phoneticPr fontId="4" type="noConversion"/>
  </si>
  <si>
    <t>스케일링 또는 치면세정술
Scailing or oral prophylaxis</t>
    <phoneticPr fontId="4" type="noConversion"/>
  </si>
  <si>
    <t>불소용액 양치사업
Fluoride mouth rinsing</t>
    <phoneticPr fontId="4" type="noConversion"/>
  </si>
  <si>
    <t>불소 도포
Fluoride topical application</t>
    <phoneticPr fontId="4" type="noConversion"/>
  </si>
  <si>
    <t xml:space="preserve"> 주 : 노인의치 보철 국가사업은 '16년부터 사업 종료되었음 </t>
    <phoneticPr fontId="4" type="noConversion"/>
  </si>
  <si>
    <t xml:space="preserve"> 'Denture for older' service has discontinued since 2016</t>
    <phoneticPr fontId="4" type="noConversion"/>
  </si>
  <si>
    <t>12. 모자보건사업  실적   Activities of Maternal and Child Health Care at Health Center</t>
    <phoneticPr fontId="4" type="noConversion"/>
  </si>
  <si>
    <t xml:space="preserve">단위 : 명 </t>
    <phoneticPr fontId="4" type="noConversion"/>
  </si>
  <si>
    <t xml:space="preserve">  Unit : person</t>
  </si>
  <si>
    <t>모자보건관리
Maternal and child health care program</t>
    <phoneticPr fontId="4" type="noConversion"/>
  </si>
  <si>
    <t>임산부 등록관리
Registered mother</t>
    <phoneticPr fontId="4" type="noConversion"/>
  </si>
  <si>
    <t>영유아 등록관리
Registered  infants</t>
    <phoneticPr fontId="4" type="noConversion"/>
  </si>
  <si>
    <t>16. 국민연금 가입자   National Pension Insurants by Insurance Type</t>
    <phoneticPr fontId="4" type="noConversion"/>
  </si>
  <si>
    <t>총가입자수
Total insured persons</t>
    <phoneticPr fontId="4" type="noConversion"/>
  </si>
  <si>
    <t>사 업 장 가 입 자
Workplace-based 
insured persons</t>
    <phoneticPr fontId="4" type="noConversion"/>
  </si>
  <si>
    <t>지역가입자
Individually 
insured persons</t>
    <phoneticPr fontId="4" type="noConversion"/>
  </si>
  <si>
    <t>임의가입자
Voluntarily 
insured persons</t>
    <phoneticPr fontId="4" type="noConversion"/>
  </si>
  <si>
    <t>임의계속가입자
Voluntarily &amp; continuously 
insured persons</t>
    <phoneticPr fontId="4" type="noConversion"/>
  </si>
  <si>
    <t>합  계
Total</t>
    <phoneticPr fontId="4" type="noConversion"/>
  </si>
  <si>
    <t>사  업  장
Workplaces</t>
    <phoneticPr fontId="4" type="noConversion"/>
  </si>
  <si>
    <t>가 입 자
Insurants</t>
    <phoneticPr fontId="4" type="noConversion"/>
  </si>
  <si>
    <t xml:space="preserve">자료 : 국민연금공단 서인천지사                                      </t>
    <phoneticPr fontId="4" type="noConversion"/>
  </si>
  <si>
    <t>Source : National Pension Corporation</t>
    <phoneticPr fontId="4" type="noConversion"/>
  </si>
  <si>
    <t>17. 국민연금 급여 지급현황   Cases and Benefits in National Pension by Benefit Type</t>
    <phoneticPr fontId="4" type="noConversion"/>
  </si>
  <si>
    <t>단위 : 명, 천원</t>
    <phoneticPr fontId="4" type="noConversion"/>
  </si>
  <si>
    <t>Unit : person, 1,000won</t>
    <phoneticPr fontId="4" type="noConversion"/>
  </si>
  <si>
    <t>연 별</t>
    <phoneticPr fontId="4" type="noConversion"/>
  </si>
  <si>
    <t>합  계
Total</t>
    <phoneticPr fontId="4" type="noConversion"/>
  </si>
  <si>
    <t>연     금        Pension</t>
    <phoneticPr fontId="4" type="noConversion"/>
  </si>
  <si>
    <t>일 시 금        Lump-sum benefits</t>
    <phoneticPr fontId="4" type="noConversion"/>
  </si>
  <si>
    <t>노 령 연 금     Old-age Pension</t>
    <phoneticPr fontId="4" type="noConversion"/>
  </si>
  <si>
    <t>장 애 연 금
Disability
Pension</t>
    <phoneticPr fontId="4" type="noConversion"/>
  </si>
  <si>
    <t>유 족 연 금
Survivor
Pension</t>
    <phoneticPr fontId="4" type="noConversion"/>
  </si>
  <si>
    <t>장  애
Disabillity
lump-sum compensation</t>
    <phoneticPr fontId="4" type="noConversion"/>
  </si>
  <si>
    <t>반 환
Lump-sum refund</t>
    <phoneticPr fontId="4" type="noConversion"/>
  </si>
  <si>
    <t>사 망
Lump-sum death payment</t>
    <phoneticPr fontId="4" type="noConversion"/>
  </si>
  <si>
    <t>특    례
Special</t>
    <phoneticPr fontId="4" type="noConversion"/>
  </si>
  <si>
    <r>
      <t>노령연금</t>
    </r>
    <r>
      <rPr>
        <b/>
        <vertAlign val="superscript"/>
        <sz val="9"/>
        <rFont val="굴림"/>
        <family val="3"/>
        <charset val="129"/>
      </rPr>
      <t xml:space="preserve">1)
</t>
    </r>
    <r>
      <rPr>
        <b/>
        <sz val="9"/>
        <rFont val="굴림"/>
        <family val="3"/>
        <charset val="129"/>
      </rPr>
      <t>(20년 이상)
Old-age pension
(over 20 years)</t>
    </r>
    <phoneticPr fontId="4" type="noConversion"/>
  </si>
  <si>
    <r>
      <t>노령연금</t>
    </r>
    <r>
      <rPr>
        <b/>
        <vertAlign val="superscript"/>
        <sz val="9"/>
        <rFont val="굴림"/>
        <family val="3"/>
        <charset val="129"/>
      </rPr>
      <t xml:space="preserve">1)
</t>
    </r>
    <r>
      <rPr>
        <b/>
        <sz val="9"/>
        <rFont val="굴림"/>
        <family val="3"/>
        <charset val="129"/>
      </rPr>
      <t xml:space="preserve">(10년 이상~20년 미만)
</t>
    </r>
    <phoneticPr fontId="4" type="noConversion"/>
  </si>
  <si>
    <t>조  기
Early</t>
    <phoneticPr fontId="4" type="noConversion"/>
  </si>
  <si>
    <t>분  할
Divided</t>
    <phoneticPr fontId="4" type="noConversion"/>
  </si>
  <si>
    <t>수급자수
No. of
Benefitciaries</t>
    <phoneticPr fontId="4" type="noConversion"/>
  </si>
  <si>
    <t>금    액
Amount</t>
    <phoneticPr fontId="4" type="noConversion"/>
  </si>
  <si>
    <t>주 : 2015년부터 지급액은 매월 지급한 금액을 합산한 것임</t>
    <phoneticPr fontId="4" type="noConversion"/>
  </si>
  <si>
    <t xml:space="preserve">      1)  (   )안은 국민연금 가입기간임</t>
    <phoneticPr fontId="4" type="noConversion"/>
  </si>
  <si>
    <t>(   ) shows an insured period of National Pension scheme.</t>
    <phoneticPr fontId="4" type="noConversion"/>
  </si>
  <si>
    <t>22. 국민기초생활보장 수급자   Recipients of National Basic Livelihood Security Benefit</t>
    <phoneticPr fontId="4" type="noConversion"/>
  </si>
  <si>
    <t>단위 : 가구수, 명</t>
    <phoneticPr fontId="4" type="noConversion"/>
  </si>
  <si>
    <t>Unit : household, person</t>
    <phoneticPr fontId="4" type="noConversion"/>
  </si>
  <si>
    <t>총   수  급  자 
Total Recipients</t>
    <phoneticPr fontId="4" type="noConversion"/>
  </si>
  <si>
    <t>일 반  수 급 자
General Recipients</t>
    <phoneticPr fontId="4" type="noConversion"/>
  </si>
  <si>
    <t>시   설   수   급   자
Institutionalized Recipients</t>
    <phoneticPr fontId="4" type="noConversion"/>
  </si>
  <si>
    <t>가    구
No. of households</t>
    <phoneticPr fontId="4" type="noConversion"/>
  </si>
  <si>
    <t>인    원  No. of persons</t>
    <phoneticPr fontId="4" type="noConversion"/>
  </si>
  <si>
    <t>소   계
Sub-total</t>
    <phoneticPr fontId="4" type="noConversion"/>
  </si>
  <si>
    <t>주: 1) 2021년 특례수급자 항목 삭제에 따라 총수급자 합계에 특례 수급자 수치 미포함
     2) 2021년 시설수급자 항목의 하위항목 변경 '시설수, 인원' → '가구, 인원(소계, 남, 여)'
     3) 일부 수치 정정</t>
    <phoneticPr fontId="4" type="noConversion"/>
  </si>
  <si>
    <t xml:space="preserve">자료 : 생활보장과                   </t>
    <phoneticPr fontId="4" type="noConversion"/>
  </si>
  <si>
    <t>Source : Living Security Division</t>
    <phoneticPr fontId="4" type="noConversion"/>
  </si>
  <si>
    <t>24. 여성복지시설   Women's Welfare Facilities</t>
    <phoneticPr fontId="4" type="noConversion"/>
  </si>
  <si>
    <t xml:space="preserve">단위 : 개소, 명 </t>
    <phoneticPr fontId="4" type="noConversion"/>
  </si>
  <si>
    <t>합   계
Total</t>
    <phoneticPr fontId="4" type="noConversion"/>
  </si>
  <si>
    <t>한 부 모 가 족 시 설   Single-parent family</t>
    <phoneticPr fontId="4" type="noConversion"/>
  </si>
  <si>
    <t>계
Sub total</t>
    <phoneticPr fontId="4" type="noConversion"/>
  </si>
  <si>
    <t>모  자  가   족   복   지   시   설
Mother-and-child family facilities</t>
    <phoneticPr fontId="4" type="noConversion"/>
  </si>
  <si>
    <t>미  혼  모  자  가   족   복   지   시  설 
Unmarried mother-and-child family facilities</t>
    <phoneticPr fontId="4" type="noConversion"/>
  </si>
  <si>
    <t>미 혼 모 자 가 족 복 지 시 설 공 동 생 활 가 정
Group home for mother-and-child families</t>
    <phoneticPr fontId="4" type="noConversion"/>
  </si>
  <si>
    <t>모 자 일 시 지 원 복 지 시 설
Temporary Facilities for mother and child</t>
    <phoneticPr fontId="4" type="noConversion"/>
  </si>
  <si>
    <t>시 설 수
No. of Facilities</t>
    <phoneticPr fontId="4" type="noConversion"/>
  </si>
  <si>
    <t>입 소 자
Admissions</t>
    <phoneticPr fontId="4" type="noConversion"/>
  </si>
  <si>
    <t>퇴  소  자
Discharges</t>
    <phoneticPr fontId="4" type="noConversion"/>
  </si>
  <si>
    <t>연말현재
생활인원
Inmates 
as of 
year-end</t>
    <phoneticPr fontId="17" type="noConversion"/>
  </si>
  <si>
    <t>시 설 수
No. of Facilities</t>
  </si>
  <si>
    <t>입 소 자
Admissions</t>
  </si>
  <si>
    <t>퇴  소  자
Discharges</t>
  </si>
  <si>
    <t>연말현재
생활인원
Inmates 
as of 
year-end</t>
  </si>
  <si>
    <t xml:space="preserve">자료 : 가정보육과                                    </t>
    <phoneticPr fontId="4" type="noConversion"/>
  </si>
  <si>
    <t>Source :  Family Childcare Division</t>
    <phoneticPr fontId="4" type="noConversion"/>
  </si>
  <si>
    <t>소 외 여 성  복 지 시 설   Female victioms of violence</t>
    <phoneticPr fontId="4" type="noConversion"/>
  </si>
  <si>
    <t>성폭력피해자 보호시설
Facilities for victims of sexual violence</t>
    <phoneticPr fontId="4" type="noConversion"/>
  </si>
  <si>
    <t>가정폭력피해자 보호시설
Facilities for victims of domestic violence</t>
    <phoneticPr fontId="4" type="noConversion"/>
  </si>
  <si>
    <t>성매매 피해자 지원시설
Facilities for victims of prostitution</t>
    <phoneticPr fontId="4" type="noConversion"/>
  </si>
  <si>
    <t>폭력피해 이주여성 보호시설</t>
    <phoneticPr fontId="4" type="noConversion"/>
  </si>
  <si>
    <t xml:space="preserve">            -</t>
  </si>
  <si>
    <t>25. 여성폭력상담   Counseling for Violence Against Women</t>
    <phoneticPr fontId="4" type="noConversion"/>
  </si>
  <si>
    <t>단위 : 개소, 건</t>
    <phoneticPr fontId="4" type="noConversion"/>
  </si>
  <si>
    <t xml:space="preserve"> Unit : number, case</t>
    <phoneticPr fontId="4" type="noConversion"/>
  </si>
  <si>
    <t>여 성 폭 력 상 담    Counseling for violence against women</t>
    <phoneticPr fontId="4" type="noConversion"/>
  </si>
  <si>
    <t>피  해  자  지  원  내  역  Counseling Follow-ups</t>
    <phoneticPr fontId="4" type="noConversion"/>
  </si>
  <si>
    <r>
      <t>통  합  상  담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6"/>
        <rFont val="굴림"/>
        <family val="3"/>
        <charset val="129"/>
      </rPr>
      <t xml:space="preserve">
</t>
    </r>
    <r>
      <rPr>
        <b/>
        <sz val="9"/>
        <rFont val="굴림"/>
        <family val="3"/>
        <charset val="129"/>
      </rPr>
      <t>Combined issues</t>
    </r>
    <rPh sb="0" eb="12">
      <t>1)</t>
    </rPh>
    <phoneticPr fontId="4" type="noConversion"/>
  </si>
  <si>
    <t>가  정  폭  력
Domestic violence</t>
    <phoneticPr fontId="4" type="noConversion"/>
  </si>
  <si>
    <t>성  폭  력
Sexual violence</t>
    <phoneticPr fontId="4" type="noConversion"/>
  </si>
  <si>
    <t>성 매 매  피 해
Forced prostitution</t>
    <phoneticPr fontId="4" type="noConversion"/>
  </si>
  <si>
    <t>합   계 
Total</t>
    <phoneticPr fontId="4" type="noConversion"/>
  </si>
  <si>
    <r>
      <t>통  합  상  담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Combined issues</t>
    </r>
    <phoneticPr fontId="4" type="noConversion"/>
  </si>
  <si>
    <t>상 담 소
No. of Counseling Centers</t>
    <phoneticPr fontId="4" type="noConversion"/>
  </si>
  <si>
    <t>상담건수
No. of Counseling
Cases</t>
    <phoneticPr fontId="4" type="noConversion"/>
  </si>
  <si>
    <r>
      <t>상담건수</t>
    </r>
    <r>
      <rPr>
        <b/>
        <vertAlign val="superscript"/>
        <sz val="9"/>
        <color indexed="8"/>
        <rFont val="굴림"/>
        <family val="3"/>
        <charset val="129"/>
      </rPr>
      <t>2)</t>
    </r>
    <r>
      <rPr>
        <b/>
        <sz val="9"/>
        <color indexed="8"/>
        <rFont val="굴림"/>
        <family val="3"/>
        <charset val="129"/>
      </rPr>
      <t xml:space="preserve">
No. of Counseling
Cases</t>
    </r>
    <phoneticPr fontId="4" type="noConversion"/>
  </si>
  <si>
    <r>
      <t>상담건수</t>
    </r>
    <r>
      <rPr>
        <b/>
        <sz val="9"/>
        <color indexed="8"/>
        <rFont val="굴림"/>
        <family val="3"/>
        <charset val="129"/>
      </rPr>
      <t xml:space="preserve">
No. of Counseling
Cases</t>
    </r>
    <phoneticPr fontId="4" type="noConversion"/>
  </si>
  <si>
    <t>심리·
정서적지원
Counseling</t>
    <phoneticPr fontId="4" type="noConversion"/>
  </si>
  <si>
    <t>수사 · 
법적 지원
Legal Aid</t>
    <phoneticPr fontId="4" type="noConversion"/>
  </si>
  <si>
    <t>의료지원
Medical
Aid</t>
    <phoneticPr fontId="4" type="noConversion"/>
  </si>
  <si>
    <t>시설입소
연계
Referral to facilities</t>
    <phoneticPr fontId="4" type="noConversion"/>
  </si>
  <si>
    <t>기타
Others</t>
    <phoneticPr fontId="4" type="noConversion"/>
  </si>
  <si>
    <t>심리· 
정서적지원
Counseling</t>
    <phoneticPr fontId="4" type="noConversion"/>
  </si>
  <si>
    <r>
      <t>1</t>
    </r>
    <r>
      <rPr>
        <vertAlign val="superscript"/>
        <sz val="9"/>
        <rFont val="굴림"/>
        <family val="3"/>
        <charset val="129"/>
      </rPr>
      <t>4)</t>
    </r>
    <phoneticPr fontId="3" type="noConversion"/>
  </si>
  <si>
    <r>
      <t>1</t>
    </r>
    <r>
      <rPr>
        <vertAlign val="superscript"/>
        <sz val="9"/>
        <rFont val="굴림"/>
        <family val="3"/>
        <charset val="129"/>
      </rPr>
      <t>5)</t>
    </r>
    <phoneticPr fontId="3" type="noConversion"/>
  </si>
  <si>
    <t xml:space="preserve"> 주 1) 한 상담소에서 "가정폭력, 성폭력, 성매매피해" 등 업무가 통합되어 상담하는 경우 혹은 기타상담</t>
    <phoneticPr fontId="4" type="noConversion"/>
  </si>
  <si>
    <t>Note: 1) The item applies to those counseling centers that will cover domestic violence, sexual violence, and forced prostitution cases in a combined manner.</t>
    <phoneticPr fontId="4" type="noConversion"/>
  </si>
  <si>
    <t xml:space="preserve">     2) 2021년부터 상담 유형별로 피해자 지원내역 세분화 </t>
    <phoneticPr fontId="4" type="noConversion"/>
  </si>
  <si>
    <t xml:space="preserve">     3) 일부 수치 정정</t>
    <phoneticPr fontId="4" type="noConversion"/>
  </si>
  <si>
    <t xml:space="preserve">자료 : 가정보육과                                     </t>
    <phoneticPr fontId="4" type="noConversion"/>
  </si>
  <si>
    <t>29. 어린이집   Childcare Facilities</t>
    <phoneticPr fontId="4" type="noConversion"/>
  </si>
  <si>
    <t>Unit : establishment, person</t>
    <phoneticPr fontId="4" type="noConversion"/>
  </si>
  <si>
    <t>어 린 이 집 수    Childcare facilities</t>
    <phoneticPr fontId="4" type="noConversion"/>
  </si>
  <si>
    <t xml:space="preserve">보 육 아 동 수  Children in care  </t>
    <phoneticPr fontId="4" type="noConversion"/>
  </si>
  <si>
    <t>합     계
Total</t>
    <phoneticPr fontId="4" type="noConversion"/>
  </si>
  <si>
    <t>국  공  립
Public</t>
    <phoneticPr fontId="4" type="noConversion"/>
  </si>
  <si>
    <t>사 회 복 지
법        인
Authorized</t>
    <phoneticPr fontId="4" type="noConversion"/>
  </si>
  <si>
    <t>법  인   ·
단  체  등
Authorized
and others</t>
    <phoneticPr fontId="4" type="noConversion"/>
  </si>
  <si>
    <t>민     간
Priviate</t>
    <phoneticPr fontId="4" type="noConversion"/>
  </si>
  <si>
    <t>가    정
Home</t>
    <phoneticPr fontId="4" type="noConversion"/>
  </si>
  <si>
    <t>협     동
Parents
co-op</t>
    <phoneticPr fontId="4" type="noConversion"/>
  </si>
  <si>
    <t>직     장
Workplace</t>
    <phoneticPr fontId="4" type="noConversion"/>
  </si>
  <si>
    <t>직     장
Workplae</t>
    <phoneticPr fontId="4" type="noConversion"/>
  </si>
  <si>
    <t xml:space="preserve">자료 : 가정보육과                                      </t>
    <phoneticPr fontId="4" type="noConversion"/>
  </si>
  <si>
    <t>Source : Family &amp; Childcare Division</t>
    <phoneticPr fontId="4" type="noConversion"/>
  </si>
  <si>
    <t>26. 아동복지시설   Children Welfare Facilities</t>
    <phoneticPr fontId="4" type="noConversion"/>
  </si>
  <si>
    <t>합  계 
Total</t>
  </si>
  <si>
    <t>양  육  시  설
Children bringing up facilities</t>
    <phoneticPr fontId="4" type="noConversion"/>
  </si>
  <si>
    <t>자  립  지  원  시  설
Self independence assistance facilities</t>
    <phoneticPr fontId="4" type="noConversion"/>
  </si>
  <si>
    <t>보  호  치  료  시  설
Child care treatment facilities</t>
    <phoneticPr fontId="4" type="noConversion"/>
  </si>
  <si>
    <t>기   타
Others</t>
    <phoneticPr fontId="4" type="noConversion"/>
  </si>
  <si>
    <t>시 설 수
No. of facilities</t>
    <phoneticPr fontId="4" type="noConversion"/>
  </si>
  <si>
    <t>연말현재
수용자
No. of inmates as of year-end</t>
    <phoneticPr fontId="4" type="noConversion"/>
  </si>
  <si>
    <t>연말현재
생활인원
No. of inmates as of year-end</t>
    <phoneticPr fontId="4" type="noConversion"/>
  </si>
  <si>
    <t>주: 1) 2022년부터 남, 녀 항목 삭제
     2) 2023년부터 연말현재 생활인원 → 연말현재 수용자</t>
    <phoneticPr fontId="4" type="noConversion"/>
  </si>
  <si>
    <t>Source : Children's  Happiness Division</t>
    <phoneticPr fontId="4" type="noConversion"/>
  </si>
  <si>
    <t>자료 : 아동행복과</t>
  </si>
  <si>
    <t>30. 사회복지자원봉사자 현황   Social Welfare Volunteers</t>
    <phoneticPr fontId="4" type="noConversion"/>
  </si>
  <si>
    <t>단위 : 명 </t>
    <phoneticPr fontId="4" type="noConversion"/>
  </si>
  <si>
    <t>연  별</t>
  </si>
  <si>
    <t>    성  별    by Gender</t>
    <phoneticPr fontId="4" type="noConversion"/>
  </si>
  <si>
    <t>       연  령  별     by Age-group</t>
    <phoneticPr fontId="4" type="noConversion"/>
  </si>
  <si>
    <t>남  
Male</t>
    <phoneticPr fontId="4" type="noConversion"/>
  </si>
  <si>
    <t>19세 이하
Under 19 years old</t>
    <phoneticPr fontId="4" type="noConversion"/>
  </si>
  <si>
    <t>20 ~ 29세
20~29 years old</t>
    <phoneticPr fontId="4" type="noConversion"/>
  </si>
  <si>
    <t>30 ~ 39세
30~39 years old</t>
    <phoneticPr fontId="4" type="noConversion"/>
  </si>
  <si>
    <t>40 ~ 49세
40~49 years old</t>
    <phoneticPr fontId="4" type="noConversion"/>
  </si>
  <si>
    <t>50 ~ 59세
50~59 years old</t>
    <phoneticPr fontId="4" type="noConversion"/>
  </si>
  <si>
    <t>60세 이상
60 years old ad older</t>
    <phoneticPr fontId="4" type="noConversion"/>
  </si>
  <si>
    <t xml:space="preserve"> 자료 :  총무과                        </t>
    <phoneticPr fontId="4" type="noConversion"/>
  </si>
  <si>
    <t>  Source : General Affairs Division</t>
  </si>
  <si>
    <t>8. 예방접종   National Vaccination Coverage</t>
    <phoneticPr fontId="4" type="noConversion"/>
  </si>
  <si>
    <r>
      <t>결   핵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BCG</t>
    </r>
    <phoneticPr fontId="4" type="noConversion"/>
  </si>
  <si>
    <t>B형간염
HepB</t>
    <phoneticPr fontId="4" type="noConversion"/>
  </si>
  <si>
    <t>디프테리아, 
파상풍, 백일해
Diphtheria, Tetanus, Pertussis</t>
    <phoneticPr fontId="4" type="noConversion"/>
  </si>
  <si>
    <t>폴  리  오
IPV</t>
    <phoneticPr fontId="4" type="noConversion"/>
  </si>
  <si>
    <t>b형 헤모필루스
인플루엔자
Hib</t>
    <phoneticPr fontId="4" type="noConversion"/>
  </si>
  <si>
    <t>폐렴구균
PCV</t>
    <phoneticPr fontId="4" type="noConversion"/>
  </si>
  <si>
    <t>홍역, 풍진, 
유행성이하선염
Measles, 
Mumps, Rubella</t>
    <phoneticPr fontId="4" type="noConversion"/>
  </si>
  <si>
    <t>수   두
Varicella</t>
    <phoneticPr fontId="4" type="noConversion"/>
  </si>
  <si>
    <t>일본뇌염
Japanese encephalitis</t>
    <phoneticPr fontId="4" type="noConversion"/>
  </si>
  <si>
    <r>
      <t>기타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Others</t>
    </r>
    <phoneticPr fontId="4" type="noConversion"/>
  </si>
  <si>
    <t>주 : 1) BCG는 보건소에서 실시되는 것에 한함</t>
    <phoneticPr fontId="4" type="noConversion"/>
  </si>
  <si>
    <t xml:space="preserve">      2) 기타에는 필수예방접종 백신 중 나열되지 않은 A형 간염(HepA). Td, Tdap, 사람유두종바이러스 등 포함</t>
    <phoneticPr fontId="4" type="noConversion"/>
  </si>
  <si>
    <t>13. 건강보험 적용 인구   Covered Person (or Beneficiaries) of Health Insurance</t>
    <phoneticPr fontId="4" type="noConversion"/>
  </si>
  <si>
    <t>단위 : 명, 개소</t>
    <phoneticPr fontId="4" type="noConversion"/>
  </si>
  <si>
    <t>Unit : person, number</t>
    <phoneticPr fontId="4" type="noConversion"/>
  </si>
  <si>
    <t>합  계   
Total</t>
    <phoneticPr fontId="4" type="noConversion"/>
  </si>
  <si>
    <r>
      <t>직            장</t>
    </r>
    <r>
      <rPr>
        <b/>
        <vertAlign val="superscript"/>
        <sz val="9"/>
        <rFont val="굴림"/>
        <family val="3"/>
        <charset val="129"/>
      </rPr>
      <t xml:space="preserve">3)
</t>
    </r>
    <r>
      <rPr>
        <b/>
        <sz val="9"/>
        <rFont val="굴림"/>
        <family val="3"/>
        <charset val="129"/>
      </rPr>
      <t>(근로자, 공무원, 사립학교 교직원)
Industrial Workers</t>
    </r>
    <phoneticPr fontId="4" type="noConversion"/>
  </si>
  <si>
    <t>지           역   
Self-employeds</t>
    <phoneticPr fontId="4" type="noConversion"/>
  </si>
  <si>
    <t>적  용  인  구    Covered persons</t>
    <phoneticPr fontId="4" type="noConversion"/>
  </si>
  <si>
    <t>사업장수
Number of
Workplace</t>
    <phoneticPr fontId="4" type="noConversion"/>
  </si>
  <si>
    <t>계
Total</t>
    <phoneticPr fontId="4" type="noConversion"/>
  </si>
  <si>
    <t>가입자
Insured</t>
    <phoneticPr fontId="4" type="noConversion"/>
  </si>
  <si>
    <t>피부양자
Dependents</t>
    <phoneticPr fontId="4" type="noConversion"/>
  </si>
  <si>
    <t>계
Sub-total</t>
    <phoneticPr fontId="4" type="noConversion"/>
  </si>
  <si>
    <t>세대수
No. of Householders</t>
    <phoneticPr fontId="4" type="noConversion"/>
  </si>
  <si>
    <t>가입자
Insured</t>
    <phoneticPr fontId="4" type="noConversion"/>
  </si>
  <si>
    <t>주: 1) 건강보험 통계연보에 따라 2014년~2019년 수치 정정</t>
    <phoneticPr fontId="4" type="noConversion"/>
  </si>
  <si>
    <t xml:space="preserve">     2) 주민등록 주소지 기준, 지역의 가입자는 적용대상자를 말함</t>
    <phoneticPr fontId="4" type="noConversion"/>
  </si>
  <si>
    <t>Insured Persons among Self-Employed based on the address of resident registration are covered persons.</t>
    <phoneticPr fontId="4" type="noConversion"/>
  </si>
  <si>
    <r>
      <t xml:space="preserve">     3) 2021년부터 '공무원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 xml:space="preserve">교직원' 항목 삭제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'직장' 항목에 포함 
         (변경 기준에 따라 2015~2020년도 '직장' 항목 수치 정정함)</t>
    </r>
    <phoneticPr fontId="4" type="noConversion"/>
  </si>
  <si>
    <t>자료 : 「건강보험통계」 국민건강보험공단 빅데이터전략본부</t>
    <phoneticPr fontId="4" type="noConversion"/>
  </si>
  <si>
    <t>Source : National Health Insurance Corporation</t>
  </si>
  <si>
    <t>14. 건강보험급여   Benefits in Health Insurance</t>
    <phoneticPr fontId="4" type="noConversion"/>
  </si>
  <si>
    <t xml:space="preserve">단위 : 건, 천원 </t>
    <phoneticPr fontId="4" type="noConversion"/>
  </si>
  <si>
    <t xml:space="preserve"> Unit : case, 1,000won</t>
    <phoneticPr fontId="4" type="noConversion"/>
  </si>
  <si>
    <t>연            별
급 여 종 류 별</t>
    <phoneticPr fontId="4" type="noConversion"/>
  </si>
  <si>
    <t>합  계
Total</t>
  </si>
  <si>
    <t>직        장
(근로자, 공무원, 사립학교 교직원)
Industrial Workers</t>
    <phoneticPr fontId="4" type="noConversion"/>
  </si>
  <si>
    <t>지       역
Self-employed</t>
    <phoneticPr fontId="4" type="noConversion"/>
  </si>
  <si>
    <t>Year
Benefits a kind</t>
    <phoneticPr fontId="4" type="noConversion"/>
  </si>
  <si>
    <t>건 수 Cases</t>
  </si>
  <si>
    <t>금  액 Amount</t>
  </si>
  <si>
    <t>입원</t>
    <phoneticPr fontId="4" type="noConversion"/>
  </si>
  <si>
    <t>In-patient</t>
    <phoneticPr fontId="4" type="noConversion"/>
  </si>
  <si>
    <t>외래</t>
    <phoneticPr fontId="4" type="noConversion"/>
  </si>
  <si>
    <t>Out-patient</t>
    <phoneticPr fontId="4" type="noConversion"/>
  </si>
  <si>
    <t>약국</t>
    <phoneticPr fontId="4" type="noConversion"/>
  </si>
  <si>
    <t>Pharmacy</t>
    <phoneticPr fontId="4" type="noConversion"/>
  </si>
  <si>
    <t>주 : 1)   2014년부터 인천시 서구 현황임</t>
    <phoneticPr fontId="4" type="noConversion"/>
  </si>
  <si>
    <t xml:space="preserve">      2) 건강보험 통계연보에 따라 2014년~2019년 수치 정정</t>
    <phoneticPr fontId="4" type="noConversion"/>
  </si>
  <si>
    <r>
      <t xml:space="preserve">      3) 2021년부터 '공무원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 xml:space="preserve">교직원' 항목 삭제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'직장' 항목에 포함 
          (변경 기준에 따라 2015~2020년도 '직장' 항목 수치 정정함)</t>
    </r>
    <phoneticPr fontId="4" type="noConversion"/>
  </si>
  <si>
    <t>15. 건강보험대상자 진료 실적   Medical Treatment Activities Under the National Health Insurance</t>
    <phoneticPr fontId="4" type="noConversion"/>
  </si>
  <si>
    <t>단위 : 건, 일, 천원</t>
    <phoneticPr fontId="4" type="noConversion"/>
  </si>
  <si>
    <t>Unit : case, day, 1,000won</t>
    <phoneticPr fontId="4" type="noConversion"/>
  </si>
  <si>
    <t>지급건수
Benefits granted</t>
    <phoneticPr fontId="4" type="noConversion"/>
  </si>
  <si>
    <t>일     수  Days</t>
    <phoneticPr fontId="4" type="noConversion"/>
  </si>
  <si>
    <t>진    료    비      Medical expenses</t>
    <phoneticPr fontId="4" type="noConversion"/>
  </si>
  <si>
    <t>내      원
Visit days</t>
    <phoneticPr fontId="4" type="noConversion"/>
  </si>
  <si>
    <t>진    료
Medical treatment</t>
    <phoneticPr fontId="4" type="noConversion"/>
  </si>
  <si>
    <t>합  계
Total</t>
    <phoneticPr fontId="4" type="noConversion"/>
  </si>
  <si>
    <t>공 단 부 담
Covered by NHIS</t>
    <phoneticPr fontId="4" type="noConversion"/>
  </si>
  <si>
    <t>본 인 부 담
Covered by 
the patient</t>
    <phoneticPr fontId="4" type="noConversion"/>
  </si>
  <si>
    <t>입  원</t>
    <phoneticPr fontId="4" type="noConversion"/>
  </si>
  <si>
    <t>외  래</t>
    <phoneticPr fontId="4" type="noConversion"/>
  </si>
  <si>
    <t>약  국</t>
    <phoneticPr fontId="4" type="noConversion"/>
  </si>
  <si>
    <t xml:space="preserve">     2)  약국의 처방조제 내원일수는 합계의 내원일수에서 제외함</t>
    <phoneticPr fontId="4" type="noConversion"/>
  </si>
  <si>
    <t>자료 : 「건강보험통계」 국민건강보험공단 빅데이터전략본부</t>
  </si>
  <si>
    <t xml:space="preserve">  Source : National Health Insurance Corporation</t>
  </si>
  <si>
    <r>
      <t>건강생활</t>
    </r>
    <r>
      <rPr>
        <b/>
        <vertAlign val="superscript"/>
        <sz val="9"/>
        <rFont val="굴림"/>
        <family val="3"/>
        <charset val="129"/>
      </rPr>
      <t>4)</t>
    </r>
    <r>
      <rPr>
        <b/>
        <sz val="9"/>
        <rFont val="굴림"/>
        <family val="3"/>
        <charset val="129"/>
      </rPr>
      <t xml:space="preserve">
지원센터
Community
Health
Promotion
center</t>
    </r>
    <phoneticPr fontId="4" type="noConversion"/>
  </si>
  <si>
    <t xml:space="preserve">     4) 2023년부터 보건의료정보관리사 추가</t>
    <phoneticPr fontId="4" type="noConversion"/>
  </si>
  <si>
    <t xml:space="preserve"> 주1) 2021년부터 '60~69세, 70세 이상' 항목 삭제, '60세이상' 항목 신설
    2) 일부수치 정정</t>
    <phoneticPr fontId="4" type="noConversion"/>
  </si>
  <si>
    <r>
      <t>1</t>
    </r>
    <r>
      <rPr>
        <b/>
        <vertAlign val="superscript"/>
        <sz val="9"/>
        <rFont val="굴림"/>
        <family val="3"/>
        <charset val="129"/>
      </rPr>
      <t>6)</t>
    </r>
    <phoneticPr fontId="3" type="noConversion"/>
  </si>
  <si>
    <t xml:space="preserve">     4,5,6) 1곳의 상담소에서 통합상담, 가정폭력, 성폭력 상담 진행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</si>
</sst>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0_ "/>
    <numFmt numFmtId="178" formatCode="#,##0_ "/>
    <numFmt numFmtId="179" formatCode="#,##0.0_ "/>
    <numFmt numFmtId="180" formatCode="#,##0_);[Red]\(#,##0\)"/>
  </numFmts>
  <fonts count="3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vertAlign val="superscript"/>
      <sz val="9"/>
      <color indexed="8"/>
      <name val="굴림"/>
      <family val="3"/>
      <charset val="129"/>
    </font>
    <font>
      <b/>
      <sz val="12"/>
      <name val="돋움"/>
      <family val="3"/>
      <charset val="129"/>
    </font>
    <font>
      <b/>
      <sz val="12"/>
      <color indexed="8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10"/>
      <name val="돋움"/>
      <family val="3"/>
      <charset val="129"/>
    </font>
    <font>
      <sz val="13"/>
      <name val="바탕체"/>
      <family val="1"/>
      <charset val="129"/>
    </font>
    <font>
      <b/>
      <sz val="13"/>
      <name val="바탕체"/>
      <family val="1"/>
      <charset val="129"/>
    </font>
    <font>
      <sz val="8"/>
      <name val="바탕"/>
      <family val="1"/>
      <charset val="129"/>
    </font>
    <font>
      <b/>
      <vertAlign val="superscript"/>
      <sz val="8"/>
      <name val="굴림"/>
      <family val="3"/>
      <charset val="129"/>
    </font>
    <font>
      <b/>
      <sz val="11"/>
      <name val="굴림"/>
      <family val="3"/>
      <charset val="129"/>
    </font>
    <font>
      <b/>
      <sz val="16"/>
      <name val="HY중고딕"/>
      <family val="1"/>
      <charset val="129"/>
    </font>
    <font>
      <sz val="9"/>
      <name val="HY견고딕"/>
      <family val="1"/>
      <charset val="129"/>
    </font>
    <font>
      <b/>
      <sz val="14"/>
      <name val="굴림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6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b/>
      <sz val="9"/>
      <color rgb="FFFF0000"/>
      <name val="굴림"/>
      <family val="3"/>
      <charset val="129"/>
    </font>
    <font>
      <b/>
      <sz val="12"/>
      <color indexed="10"/>
      <name val="굴림"/>
      <family val="3"/>
      <charset val="129"/>
    </font>
    <font>
      <sz val="9"/>
      <name val="맑은 고딕"/>
      <family val="3"/>
      <charset val="129"/>
    </font>
    <font>
      <sz val="10"/>
      <color rgb="FF000000"/>
      <name val="Arial"/>
      <family val="2"/>
    </font>
    <font>
      <sz val="8"/>
      <color rgb="FF444444"/>
      <name val="Pretendard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 vertical="center"/>
    </xf>
  </cellStyleXfs>
  <cellXfs count="485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5" fillId="0" borderId="1" xfId="1" applyFont="1" applyBorder="1" applyAlignment="1">
      <alignment vertical="center"/>
    </xf>
    <xf numFmtId="0" fontId="5" fillId="0" borderId="1" xfId="1" applyFont="1" applyBorder="1"/>
    <xf numFmtId="0" fontId="5" fillId="0" borderId="0" xfId="1" applyFont="1"/>
    <xf numFmtId="0" fontId="5" fillId="0" borderId="0" xfId="1" applyFont="1" applyAlignment="1">
      <alignment horizontal="right" vertical="center"/>
    </xf>
    <xf numFmtId="0" fontId="7" fillId="2" borderId="18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5" fillId="0" borderId="14" xfId="1" quotePrefix="1" applyFont="1" applyBorder="1" applyAlignment="1">
      <alignment horizontal="center" vertical="center"/>
    </xf>
    <xf numFmtId="176" fontId="5" fillId="0" borderId="20" xfId="1" quotePrefix="1" applyNumberFormat="1" applyFont="1" applyBorder="1" applyAlignment="1">
      <alignment horizontal="right" vertical="center"/>
    </xf>
    <xf numFmtId="176" fontId="5" fillId="0" borderId="20" xfId="2" applyNumberFormat="1" applyFont="1" applyFill="1" applyBorder="1" applyAlignment="1">
      <alignment horizontal="right" vertical="center"/>
    </xf>
    <xf numFmtId="0" fontId="5" fillId="0" borderId="20" xfId="1" quotePrefix="1" applyFont="1" applyBorder="1" applyAlignment="1">
      <alignment horizontal="center" vertical="center"/>
    </xf>
    <xf numFmtId="0" fontId="5" fillId="0" borderId="18" xfId="1" quotePrefix="1" applyFont="1" applyBorder="1" applyAlignment="1">
      <alignment horizontal="center" vertical="center"/>
    </xf>
    <xf numFmtId="176" fontId="5" fillId="0" borderId="21" xfId="1" quotePrefix="1" applyNumberFormat="1" applyFont="1" applyBorder="1" applyAlignment="1">
      <alignment horizontal="right" vertical="center"/>
    </xf>
    <xf numFmtId="0" fontId="5" fillId="0" borderId="21" xfId="1" quotePrefix="1" applyFont="1" applyBorder="1" applyAlignment="1">
      <alignment horizontal="center" vertical="center"/>
    </xf>
    <xf numFmtId="0" fontId="7" fillId="0" borderId="0" xfId="1" applyFont="1"/>
    <xf numFmtId="0" fontId="7" fillId="3" borderId="22" xfId="1" quotePrefix="1" applyFont="1" applyFill="1" applyBorder="1" applyAlignment="1">
      <alignment horizontal="center" vertical="center"/>
    </xf>
    <xf numFmtId="41" fontId="7" fillId="3" borderId="22" xfId="1" quotePrefix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41" fontId="5" fillId="0" borderId="0" xfId="1" applyNumberFormat="1" applyFont="1"/>
    <xf numFmtId="0" fontId="1" fillId="0" borderId="0" xfId="1"/>
    <xf numFmtId="41" fontId="1" fillId="0" borderId="0" xfId="1" applyNumberFormat="1"/>
    <xf numFmtId="0" fontId="1" fillId="0" borderId="23" xfId="1" applyBorder="1"/>
    <xf numFmtId="0" fontId="5" fillId="0" borderId="23" xfId="1" applyFont="1" applyBorder="1" applyAlignment="1">
      <alignment horizontal="right" vertical="center"/>
    </xf>
    <xf numFmtId="0" fontId="7" fillId="3" borderId="24" xfId="1" quotePrefix="1" applyFont="1" applyFill="1" applyBorder="1" applyAlignment="1">
      <alignment horizontal="center" vertical="center"/>
    </xf>
    <xf numFmtId="41" fontId="5" fillId="0" borderId="18" xfId="1" applyNumberFormat="1" applyFont="1" applyBorder="1" applyAlignment="1">
      <alignment horizontal="right" vertical="center"/>
    </xf>
    <xf numFmtId="41" fontId="5" fillId="0" borderId="21" xfId="1" applyNumberFormat="1" applyFont="1" applyBorder="1" applyAlignment="1">
      <alignment vertical="center"/>
    </xf>
    <xf numFmtId="41" fontId="5" fillId="0" borderId="18" xfId="1" applyNumberFormat="1" applyFont="1" applyBorder="1" applyAlignment="1">
      <alignment vertical="center"/>
    </xf>
    <xf numFmtId="41" fontId="5" fillId="0" borderId="21" xfId="1" applyNumberFormat="1" applyFont="1" applyBorder="1" applyAlignment="1">
      <alignment horizontal="right" vertical="center"/>
    </xf>
    <xf numFmtId="41" fontId="5" fillId="0" borderId="14" xfId="1" applyNumberFormat="1" applyFont="1" applyBorder="1" applyAlignment="1">
      <alignment horizontal="right" vertical="center"/>
    </xf>
    <xf numFmtId="41" fontId="5" fillId="0" borderId="20" xfId="1" applyNumberFormat="1" applyFont="1" applyBorder="1" applyAlignment="1">
      <alignment vertical="center"/>
    </xf>
    <xf numFmtId="41" fontId="5" fillId="0" borderId="14" xfId="1" applyNumberFormat="1" applyFont="1" applyBorder="1" applyAlignment="1">
      <alignment vertical="center"/>
    </xf>
    <xf numFmtId="41" fontId="5" fillId="0" borderId="20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11" fillId="0" borderId="0" xfId="1" applyFont="1"/>
    <xf numFmtId="0" fontId="11" fillId="0" borderId="0" xfId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41" fontId="8" fillId="0" borderId="21" xfId="1" applyNumberFormat="1" applyFont="1" applyBorder="1" applyAlignment="1">
      <alignment horizontal="right" vertical="center"/>
    </xf>
    <xf numFmtId="0" fontId="6" fillId="2" borderId="3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6" fillId="0" borderId="0" xfId="1" applyFont="1"/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7" fillId="3" borderId="17" xfId="1" quotePrefix="1" applyFont="1" applyFill="1" applyBorder="1" applyAlignment="1">
      <alignment horizontal="center" vertical="center"/>
    </xf>
    <xf numFmtId="0" fontId="5" fillId="0" borderId="18" xfId="1" applyFont="1" applyBorder="1" applyAlignment="1">
      <alignment vertical="center"/>
    </xf>
    <xf numFmtId="177" fontId="7" fillId="4" borderId="17" xfId="1" quotePrefix="1" applyNumberFormat="1" applyFont="1" applyFill="1" applyBorder="1" applyAlignment="1">
      <alignment horizontal="center" vertical="center"/>
    </xf>
    <xf numFmtId="41" fontId="7" fillId="4" borderId="22" xfId="3" applyFont="1" applyFill="1" applyBorder="1" applyAlignment="1" applyProtection="1">
      <alignment vertical="center"/>
    </xf>
    <xf numFmtId="41" fontId="7" fillId="4" borderId="16" xfId="3" applyFont="1" applyFill="1" applyBorder="1" applyAlignment="1" applyProtection="1">
      <alignment vertical="center"/>
    </xf>
    <xf numFmtId="41" fontId="7" fillId="4" borderId="25" xfId="3" applyFont="1" applyFill="1" applyBorder="1" applyAlignment="1" applyProtection="1">
      <alignment vertical="center"/>
    </xf>
    <xf numFmtId="177" fontId="7" fillId="4" borderId="46" xfId="1" quotePrefix="1" applyNumberFormat="1" applyFont="1" applyFill="1" applyBorder="1" applyAlignment="1">
      <alignment horizontal="center" vertical="center"/>
    </xf>
    <xf numFmtId="177" fontId="5" fillId="0" borderId="21" xfId="1" quotePrefix="1" applyNumberFormat="1" applyFont="1" applyBorder="1" applyAlignment="1">
      <alignment horizontal="center" vertical="center"/>
    </xf>
    <xf numFmtId="41" fontId="5" fillId="0" borderId="21" xfId="3" applyFont="1" applyFill="1" applyBorder="1" applyAlignment="1" applyProtection="1">
      <alignment vertical="center"/>
    </xf>
    <xf numFmtId="41" fontId="5" fillId="0" borderId="21" xfId="3" applyFont="1" applyFill="1" applyBorder="1" applyAlignment="1" applyProtection="1">
      <alignment vertical="center"/>
      <protection locked="0"/>
    </xf>
    <xf numFmtId="41" fontId="5" fillId="0" borderId="21" xfId="2" applyFont="1" applyFill="1" applyBorder="1" applyAlignment="1" applyProtection="1">
      <alignment vertical="center"/>
      <protection locked="0"/>
    </xf>
    <xf numFmtId="41" fontId="5" fillId="0" borderId="21" xfId="2" applyFont="1" applyFill="1" applyBorder="1" applyAlignment="1" applyProtection="1">
      <alignment vertical="center"/>
    </xf>
    <xf numFmtId="0" fontId="1" fillId="0" borderId="0" xfId="1" applyAlignment="1">
      <alignment vertical="center"/>
    </xf>
    <xf numFmtId="0" fontId="5" fillId="0" borderId="0" xfId="1" applyFont="1" applyAlignment="1">
      <alignment vertical="top" wrapText="1"/>
    </xf>
    <xf numFmtId="41" fontId="7" fillId="4" borderId="48" xfId="3" applyFont="1" applyFill="1" applyBorder="1" applyAlignment="1">
      <alignment horizontal="right" vertical="center"/>
    </xf>
    <xf numFmtId="41" fontId="7" fillId="4" borderId="48" xfId="3" applyFont="1" applyFill="1" applyBorder="1" applyAlignment="1">
      <alignment vertical="center"/>
    </xf>
    <xf numFmtId="41" fontId="5" fillId="0" borderId="19" xfId="3" applyFont="1" applyFill="1" applyBorder="1" applyAlignment="1">
      <alignment horizontal="right" vertical="center"/>
    </xf>
    <xf numFmtId="41" fontId="5" fillId="0" borderId="19" xfId="3" applyFont="1" applyFill="1" applyBorder="1" applyAlignment="1">
      <alignment vertical="center"/>
    </xf>
    <xf numFmtId="0" fontId="5" fillId="0" borderId="19" xfId="1" quotePrefix="1" applyFont="1" applyBorder="1" applyAlignment="1">
      <alignment horizontal="center" vertical="center"/>
    </xf>
    <xf numFmtId="41" fontId="5" fillId="0" borderId="19" xfId="2" applyFont="1" applyFill="1" applyBorder="1" applyAlignment="1">
      <alignment vertical="center"/>
    </xf>
    <xf numFmtId="0" fontId="7" fillId="2" borderId="28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vertical="center"/>
    </xf>
    <xf numFmtId="0" fontId="7" fillId="2" borderId="18" xfId="1" applyFont="1" applyFill="1" applyBorder="1" applyAlignment="1">
      <alignment vertical="center"/>
    </xf>
    <xf numFmtId="0" fontId="5" fillId="2" borderId="19" xfId="1" applyFont="1" applyFill="1" applyBorder="1"/>
    <xf numFmtId="0" fontId="7" fillId="2" borderId="14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vertical="center"/>
    </xf>
    <xf numFmtId="41" fontId="14" fillId="0" borderId="0" xfId="1" applyNumberFormat="1" applyFont="1"/>
    <xf numFmtId="41" fontId="15" fillId="0" borderId="0" xfId="2" applyFont="1" applyBorder="1" applyAlignment="1" applyProtection="1">
      <alignment horizontal="center" vertical="center" shrinkToFit="1"/>
    </xf>
    <xf numFmtId="41" fontId="16" fillId="0" borderId="0" xfId="2" applyFont="1" applyBorder="1" applyAlignment="1" applyProtection="1">
      <alignment horizontal="center" vertical="center" shrinkToFit="1"/>
    </xf>
    <xf numFmtId="0" fontId="7" fillId="4" borderId="17" xfId="1" applyFont="1" applyFill="1" applyBorder="1" applyAlignment="1">
      <alignment horizontal="center" vertical="center"/>
    </xf>
    <xf numFmtId="178" fontId="7" fillId="4" borderId="17" xfId="4" applyNumberFormat="1" applyFont="1" applyFill="1" applyBorder="1" applyAlignment="1" applyProtection="1">
      <alignment vertical="center"/>
      <protection locked="0"/>
    </xf>
    <xf numFmtId="41" fontId="7" fillId="4" borderId="17" xfId="4" applyFont="1" applyFill="1" applyBorder="1" applyAlignment="1" applyProtection="1">
      <alignment vertical="center"/>
      <protection locked="0"/>
    </xf>
    <xf numFmtId="41" fontId="7" fillId="4" borderId="17" xfId="4" applyFont="1" applyFill="1" applyBorder="1" applyAlignment="1" applyProtection="1">
      <alignment horizontal="center" vertical="center"/>
      <protection locked="0"/>
    </xf>
    <xf numFmtId="41" fontId="7" fillId="4" borderId="22" xfId="5" applyNumberFormat="1" applyFont="1" applyFill="1" applyBorder="1" applyAlignment="1">
      <alignment horizontal="center" vertical="center"/>
    </xf>
    <xf numFmtId="0" fontId="7" fillId="4" borderId="48" xfId="1" applyFont="1" applyFill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41" fontId="5" fillId="0" borderId="21" xfId="3" applyFont="1" applyFill="1" applyBorder="1" applyAlignment="1" applyProtection="1">
      <alignment horizontal="center" vertical="center"/>
      <protection locked="0"/>
    </xf>
    <xf numFmtId="41" fontId="5" fillId="0" borderId="21" xfId="5" applyNumberFormat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41" fontId="5" fillId="0" borderId="21" xfId="1" applyNumberFormat="1" applyFont="1" applyBorder="1" applyAlignment="1">
      <alignment horizontal="center" vertical="center"/>
    </xf>
    <xf numFmtId="0" fontId="19" fillId="0" borderId="0" xfId="1" applyFont="1"/>
    <xf numFmtId="41" fontId="9" fillId="3" borderId="22" xfId="0" applyNumberFormat="1" applyFont="1" applyFill="1" applyBorder="1">
      <alignment vertical="center"/>
    </xf>
    <xf numFmtId="41" fontId="9" fillId="3" borderId="27" xfId="0" applyNumberFormat="1" applyFont="1" applyFill="1" applyBorder="1">
      <alignment vertical="center"/>
    </xf>
    <xf numFmtId="41" fontId="9" fillId="3" borderId="26" xfId="0" applyNumberFormat="1" applyFont="1" applyFill="1" applyBorder="1">
      <alignment vertical="center"/>
    </xf>
    <xf numFmtId="41" fontId="9" fillId="3" borderId="22" xfId="0" applyNumberFormat="1" applyFont="1" applyFill="1" applyBorder="1" applyAlignment="1">
      <alignment horizontal="right" vertical="center"/>
    </xf>
    <xf numFmtId="41" fontId="9" fillId="3" borderId="25" xfId="0" applyNumberFormat="1" applyFont="1" applyFill="1" applyBorder="1">
      <alignment vertical="center"/>
    </xf>
    <xf numFmtId="41" fontId="7" fillId="3" borderId="26" xfId="0" applyNumberFormat="1" applyFont="1" applyFill="1" applyBorder="1" applyAlignment="1">
      <alignment horizontal="right" vertical="center"/>
    </xf>
    <xf numFmtId="41" fontId="6" fillId="3" borderId="26" xfId="0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7" fillId="2" borderId="14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7" fillId="2" borderId="33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/>
    </xf>
    <xf numFmtId="0" fontId="20" fillId="0" borderId="0" xfId="1" applyFont="1"/>
    <xf numFmtId="0" fontId="21" fillId="0" borderId="0" xfId="1" applyFont="1"/>
    <xf numFmtId="0" fontId="22" fillId="0" borderId="0" xfId="1" applyFont="1"/>
    <xf numFmtId="0" fontId="2" fillId="0" borderId="0" xfId="1" applyFont="1" applyAlignment="1">
      <alignment horizontal="left" vertical="center" wrapText="1"/>
    </xf>
    <xf numFmtId="0" fontId="5" fillId="0" borderId="36" xfId="1" quotePrefix="1" applyFont="1" applyBorder="1" applyAlignment="1">
      <alignment horizontal="center" vertical="center"/>
    </xf>
    <xf numFmtId="41" fontId="5" fillId="0" borderId="36" xfId="2" applyFont="1" applyFill="1" applyBorder="1" applyAlignment="1">
      <alignment vertical="center"/>
    </xf>
    <xf numFmtId="41" fontId="5" fillId="0" borderId="19" xfId="2" applyFont="1" applyFill="1" applyBorder="1" applyAlignment="1">
      <alignment horizontal="right" vertical="center"/>
    </xf>
    <xf numFmtId="41" fontId="5" fillId="0" borderId="14" xfId="2" applyFont="1" applyFill="1" applyBorder="1" applyAlignment="1">
      <alignment vertical="center"/>
    </xf>
    <xf numFmtId="41" fontId="7" fillId="4" borderId="22" xfId="6" applyFont="1" applyFill="1" applyBorder="1" applyAlignment="1">
      <alignment vertical="center"/>
    </xf>
    <xf numFmtId="41" fontId="9" fillId="4" borderId="22" xfId="6" applyFont="1" applyFill="1" applyBorder="1" applyAlignment="1">
      <alignment vertical="center"/>
    </xf>
    <xf numFmtId="41" fontId="9" fillId="4" borderId="22" xfId="6" applyFont="1" applyFill="1" applyBorder="1" applyAlignment="1">
      <alignment horizontal="right" vertical="center"/>
    </xf>
    <xf numFmtId="41" fontId="9" fillId="3" borderId="22" xfId="6" quotePrefix="1" applyFont="1" applyFill="1" applyBorder="1" applyAlignment="1">
      <alignment horizontal="right" vertical="center"/>
    </xf>
    <xf numFmtId="41" fontId="7" fillId="3" borderId="22" xfId="6" quotePrefix="1" applyFont="1" applyFill="1" applyBorder="1" applyAlignment="1">
      <alignment horizontal="right" vertical="center"/>
    </xf>
    <xf numFmtId="41" fontId="5" fillId="3" borderId="22" xfId="6" quotePrefix="1" applyFont="1" applyFill="1" applyBorder="1" applyAlignment="1">
      <alignment horizontal="right" vertical="center"/>
    </xf>
    <xf numFmtId="41" fontId="7" fillId="4" borderId="22" xfId="6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179" fontId="5" fillId="0" borderId="0" xfId="1" applyNumberFormat="1" applyFont="1"/>
    <xf numFmtId="0" fontId="5" fillId="0" borderId="0" xfId="1" applyFont="1" applyAlignment="1">
      <alignment horizontal="center" vertical="center" wrapText="1"/>
    </xf>
    <xf numFmtId="41" fontId="5" fillId="0" borderId="20" xfId="2" applyFont="1" applyFill="1" applyBorder="1" applyAlignment="1">
      <alignment horizontal="right" vertical="center"/>
    </xf>
    <xf numFmtId="41" fontId="5" fillId="0" borderId="14" xfId="2" applyFont="1" applyFill="1" applyBorder="1" applyAlignment="1">
      <alignment horizontal="right" vertical="center"/>
    </xf>
    <xf numFmtId="41" fontId="5" fillId="0" borderId="21" xfId="2" applyFont="1" applyFill="1" applyBorder="1" applyAlignment="1">
      <alignment horizontal="right" vertical="center"/>
    </xf>
    <xf numFmtId="41" fontId="5" fillId="0" borderId="18" xfId="2" applyFont="1" applyFill="1" applyBorder="1" applyAlignment="1">
      <alignment horizontal="right" vertical="center"/>
    </xf>
    <xf numFmtId="41" fontId="5" fillId="0" borderId="21" xfId="3" applyFont="1" applyFill="1" applyBorder="1" applyAlignment="1">
      <alignment horizontal="right" vertical="center"/>
    </xf>
    <xf numFmtId="41" fontId="5" fillId="0" borderId="18" xfId="3" applyFont="1" applyFill="1" applyBorder="1" applyAlignment="1">
      <alignment horizontal="right" vertical="center"/>
    </xf>
    <xf numFmtId="0" fontId="7" fillId="6" borderId="0" xfId="1" applyFont="1" applyFill="1"/>
    <xf numFmtId="0" fontId="7" fillId="3" borderId="49" xfId="1" quotePrefix="1" applyFont="1" applyFill="1" applyBorder="1" applyAlignment="1">
      <alignment horizontal="center" vertical="center"/>
    </xf>
    <xf numFmtId="41" fontId="7" fillId="3" borderId="22" xfId="7" applyFont="1" applyFill="1" applyBorder="1" applyAlignment="1">
      <alignment horizontal="right" vertical="center"/>
    </xf>
    <xf numFmtId="0" fontId="5" fillId="0" borderId="1" xfId="1" applyFont="1" applyBorder="1" applyAlignment="1">
      <alignment vertical="center" wrapText="1"/>
    </xf>
    <xf numFmtId="41" fontId="5" fillId="0" borderId="0" xfId="1" applyNumberFormat="1" applyFont="1" applyAlignment="1">
      <alignment horizontal="right"/>
    </xf>
    <xf numFmtId="0" fontId="5" fillId="0" borderId="20" xfId="1" applyFont="1" applyBorder="1" applyAlignment="1">
      <alignment horizontal="right" vertical="center"/>
    </xf>
    <xf numFmtId="41" fontId="5" fillId="0" borderId="21" xfId="2" quotePrefix="1" applyFont="1" applyFill="1" applyBorder="1" applyAlignment="1">
      <alignment horizontal="right" vertical="center"/>
    </xf>
    <xf numFmtId="41" fontId="7" fillId="4" borderId="22" xfId="3" applyFont="1" applyFill="1" applyBorder="1" applyAlignment="1">
      <alignment horizontal="right" vertical="center"/>
    </xf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20" xfId="2" applyFont="1" applyFill="1" applyBorder="1" applyAlignment="1">
      <alignment vertical="center"/>
    </xf>
    <xf numFmtId="41" fontId="5" fillId="0" borderId="21" xfId="2" applyFont="1" applyFill="1" applyBorder="1" applyAlignment="1">
      <alignment vertical="center"/>
    </xf>
    <xf numFmtId="41" fontId="5" fillId="0" borderId="21" xfId="3" applyFont="1" applyFill="1" applyBorder="1" applyAlignment="1">
      <alignment vertical="center"/>
    </xf>
    <xf numFmtId="0" fontId="5" fillId="0" borderId="0" xfId="1" applyFont="1" applyAlignment="1">
      <alignment horizontal="center"/>
    </xf>
    <xf numFmtId="178" fontId="5" fillId="0" borderId="14" xfId="2" applyNumberFormat="1" applyFont="1" applyFill="1" applyBorder="1" applyAlignment="1">
      <alignment vertical="center"/>
    </xf>
    <xf numFmtId="178" fontId="5" fillId="0" borderId="18" xfId="2" applyNumberFormat="1" applyFont="1" applyFill="1" applyBorder="1" applyAlignment="1">
      <alignment horizontal="right" vertical="center"/>
    </xf>
    <xf numFmtId="178" fontId="5" fillId="0" borderId="18" xfId="3" applyNumberFormat="1" applyFont="1" applyFill="1" applyBorder="1" applyAlignment="1">
      <alignment horizontal="right" vertical="center"/>
    </xf>
    <xf numFmtId="41" fontId="5" fillId="0" borderId="18" xfId="3" applyFont="1" applyFill="1" applyBorder="1" applyAlignment="1">
      <alignment vertical="center"/>
    </xf>
    <xf numFmtId="41" fontId="7" fillId="0" borderId="0" xfId="1" applyNumberFormat="1" applyFont="1"/>
    <xf numFmtId="41" fontId="7" fillId="3" borderId="22" xfId="7" quotePrefix="1" applyFont="1" applyFill="1" applyBorder="1" applyAlignment="1">
      <alignment horizontal="right" vertical="center"/>
    </xf>
    <xf numFmtId="41" fontId="7" fillId="3" borderId="22" xfId="7" quotePrefix="1" applyFont="1" applyFill="1" applyBorder="1" applyAlignment="1">
      <alignment horizontal="center" vertical="center"/>
    </xf>
    <xf numFmtId="41" fontId="7" fillId="4" borderId="22" xfId="7" applyFont="1" applyFill="1" applyBorder="1" applyAlignment="1">
      <alignment vertical="center"/>
    </xf>
    <xf numFmtId="41" fontId="7" fillId="7" borderId="22" xfId="7" applyFont="1" applyFill="1" applyBorder="1" applyAlignment="1">
      <alignment horizontal="right" vertical="center"/>
    </xf>
    <xf numFmtId="41" fontId="7" fillId="7" borderId="22" xfId="7" quotePrefix="1" applyFont="1" applyFill="1" applyBorder="1" applyAlignment="1">
      <alignment horizontal="right" vertical="center"/>
    </xf>
    <xf numFmtId="41" fontId="5" fillId="0" borderId="20" xfId="1" applyNumberFormat="1" applyFont="1" applyBorder="1"/>
    <xf numFmtId="41" fontId="26" fillId="0" borderId="0" xfId="2" applyFont="1" applyFill="1" applyBorder="1" applyAlignment="1">
      <alignment vertical="center"/>
    </xf>
    <xf numFmtId="0" fontId="5" fillId="0" borderId="0" xfId="1" applyFont="1" applyAlignment="1">
      <alignment horizontal="left"/>
    </xf>
    <xf numFmtId="0" fontId="7" fillId="3" borderId="48" xfId="1" quotePrefix="1" applyFont="1" applyFill="1" applyBorder="1" applyAlignment="1">
      <alignment horizontal="center" vertical="center"/>
    </xf>
    <xf numFmtId="41" fontId="7" fillId="3" borderId="16" xfId="3" applyFont="1" applyFill="1" applyBorder="1" applyAlignment="1">
      <alignment horizontal="right" vertical="center"/>
    </xf>
    <xf numFmtId="41" fontId="7" fillId="0" borderId="0" xfId="2" applyFont="1" applyFill="1" applyBorder="1" applyAlignment="1">
      <alignment horizontal="right" vertical="center"/>
    </xf>
    <xf numFmtId="0" fontId="5" fillId="0" borderId="23" xfId="1" quotePrefix="1" applyFont="1" applyBorder="1" applyAlignment="1">
      <alignment horizontal="right" vertical="center"/>
    </xf>
    <xf numFmtId="0" fontId="5" fillId="0" borderId="0" xfId="1" quotePrefix="1" applyFont="1" applyAlignment="1">
      <alignment horizontal="right" vertical="center"/>
    </xf>
    <xf numFmtId="0" fontId="7" fillId="0" borderId="14" xfId="1" quotePrefix="1" applyFont="1" applyBorder="1" applyAlignment="1">
      <alignment horizontal="center" vertical="center"/>
    </xf>
    <xf numFmtId="41" fontId="5" fillId="0" borderId="36" xfId="1" quotePrefix="1" applyNumberFormat="1" applyFont="1" applyBorder="1" applyAlignment="1">
      <alignment horizontal="center" vertical="center"/>
    </xf>
    <xf numFmtId="41" fontId="5" fillId="0" borderId="36" xfId="3" quotePrefix="1" applyFont="1" applyFill="1" applyBorder="1" applyAlignment="1">
      <alignment horizontal="center" vertical="center"/>
    </xf>
    <xf numFmtId="41" fontId="5" fillId="0" borderId="14" xfId="1" quotePrefix="1" applyNumberFormat="1" applyFont="1" applyBorder="1" applyAlignment="1">
      <alignment horizontal="right" vertical="center"/>
    </xf>
    <xf numFmtId="41" fontId="5" fillId="0" borderId="36" xfId="1" quotePrefix="1" applyNumberFormat="1" applyFont="1" applyBorder="1" applyAlignment="1">
      <alignment horizontal="right" vertical="center"/>
    </xf>
    <xf numFmtId="0" fontId="7" fillId="0" borderId="18" xfId="1" quotePrefix="1" applyFont="1" applyBorder="1" applyAlignment="1">
      <alignment horizontal="center" vertical="center"/>
    </xf>
    <xf numFmtId="41" fontId="5" fillId="0" borderId="19" xfId="1" quotePrefix="1" applyNumberFormat="1" applyFont="1" applyBorder="1" applyAlignment="1">
      <alignment horizontal="center" vertical="center"/>
    </xf>
    <xf numFmtId="41" fontId="5" fillId="0" borderId="19" xfId="3" quotePrefix="1" applyFont="1" applyFill="1" applyBorder="1" applyAlignment="1">
      <alignment horizontal="center" vertical="center"/>
    </xf>
    <xf numFmtId="41" fontId="5" fillId="0" borderId="18" xfId="1" quotePrefix="1" applyNumberFormat="1" applyFont="1" applyBorder="1" applyAlignment="1">
      <alignment horizontal="right" vertical="center"/>
    </xf>
    <xf numFmtId="41" fontId="5" fillId="0" borderId="19" xfId="1" quotePrefix="1" applyNumberFormat="1" applyFont="1" applyBorder="1" applyAlignment="1">
      <alignment horizontal="right" vertical="center"/>
    </xf>
    <xf numFmtId="0" fontId="7" fillId="0" borderId="28" xfId="1" quotePrefix="1" applyFont="1" applyBorder="1" applyAlignment="1">
      <alignment horizontal="center" vertical="center"/>
    </xf>
    <xf numFmtId="41" fontId="5" fillId="0" borderId="33" xfId="1" quotePrefix="1" applyNumberFormat="1" applyFont="1" applyBorder="1" applyAlignment="1">
      <alignment horizontal="center" vertical="center"/>
    </xf>
    <xf numFmtId="41" fontId="5" fillId="0" borderId="33" xfId="3" quotePrefix="1" applyFont="1" applyFill="1" applyBorder="1" applyAlignment="1">
      <alignment horizontal="center" vertical="center"/>
    </xf>
    <xf numFmtId="41" fontId="5" fillId="0" borderId="28" xfId="1" quotePrefix="1" applyNumberFormat="1" applyFont="1" applyBorder="1" applyAlignment="1">
      <alignment horizontal="right" vertical="center"/>
    </xf>
    <xf numFmtId="41" fontId="5" fillId="0" borderId="33" xfId="1" quotePrefix="1" applyNumberFormat="1" applyFont="1" applyBorder="1" applyAlignment="1">
      <alignment horizontal="right" vertical="center"/>
    </xf>
    <xf numFmtId="41" fontId="7" fillId="3" borderId="48" xfId="1" quotePrefix="1" applyNumberFormat="1" applyFont="1" applyFill="1" applyBorder="1" applyAlignment="1">
      <alignment horizontal="center" vertical="center"/>
    </xf>
    <xf numFmtId="41" fontId="7" fillId="3" borderId="22" xfId="1" quotePrefix="1" applyNumberFormat="1" applyFont="1" applyFill="1" applyBorder="1" applyAlignment="1">
      <alignment horizontal="center" vertical="center"/>
    </xf>
    <xf numFmtId="0" fontId="5" fillId="0" borderId="0" xfId="1" quotePrefix="1" applyFont="1" applyAlignment="1">
      <alignment vertical="center"/>
    </xf>
    <xf numFmtId="41" fontId="5" fillId="0" borderId="5" xfId="1" applyNumberFormat="1" applyFont="1" applyBorder="1" applyAlignment="1">
      <alignment horizontal="right" vertical="center"/>
    </xf>
    <xf numFmtId="41" fontId="5" fillId="0" borderId="28" xfId="1" applyNumberFormat="1" applyFont="1" applyBorder="1" applyAlignment="1">
      <alignment horizontal="right" vertical="center"/>
    </xf>
    <xf numFmtId="41" fontId="5" fillId="0" borderId="1" xfId="1" applyNumberFormat="1" applyFont="1" applyBorder="1" applyAlignment="1">
      <alignment horizontal="right" vertical="center"/>
    </xf>
    <xf numFmtId="41" fontId="7" fillId="3" borderId="22" xfId="1" applyNumberFormat="1" applyFont="1" applyFill="1" applyBorder="1" applyAlignment="1">
      <alignment horizontal="right" vertical="center"/>
    </xf>
    <xf numFmtId="41" fontId="5" fillId="0" borderId="14" xfId="1" quotePrefix="1" applyNumberFormat="1" applyFont="1" applyBorder="1" applyAlignment="1">
      <alignment horizontal="center" vertical="center"/>
    </xf>
    <xf numFmtId="41" fontId="5" fillId="0" borderId="18" xfId="1" quotePrefix="1" applyNumberFormat="1" applyFont="1" applyBorder="1" applyAlignment="1">
      <alignment horizontal="center" vertical="center"/>
    </xf>
    <xf numFmtId="41" fontId="5" fillId="0" borderId="28" xfId="1" quotePrefix="1" applyNumberFormat="1" applyFont="1" applyBorder="1" applyAlignment="1">
      <alignment horizontal="center" vertical="center"/>
    </xf>
    <xf numFmtId="41" fontId="7" fillId="3" borderId="48" xfId="3" quotePrefix="1" applyFont="1" applyFill="1" applyBorder="1" applyAlignment="1">
      <alignment horizontal="center" vertical="center"/>
    </xf>
    <xf numFmtId="41" fontId="7" fillId="3" borderId="48" xfId="1" quotePrefix="1" applyNumberFormat="1" applyFont="1" applyFill="1" applyBorder="1" applyAlignment="1">
      <alignment horizontal="right" vertical="center"/>
    </xf>
    <xf numFmtId="41" fontId="5" fillId="3" borderId="22" xfId="1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41" fontId="5" fillId="0" borderId="31" xfId="1" applyNumberFormat="1" applyFont="1" applyBorder="1" applyAlignment="1">
      <alignment horizontal="right" vertical="center"/>
    </xf>
    <xf numFmtId="41" fontId="7" fillId="3" borderId="16" xfId="1" applyNumberFormat="1" applyFont="1" applyFill="1" applyBorder="1" applyAlignment="1">
      <alignment horizontal="right" vertical="center"/>
    </xf>
    <xf numFmtId="41" fontId="7" fillId="3" borderId="17" xfId="1" applyNumberFormat="1" applyFont="1" applyFill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41" fontId="5" fillId="0" borderId="20" xfId="2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41" fontId="7" fillId="4" borderId="22" xfId="1" applyNumberFormat="1" applyFont="1" applyFill="1" applyBorder="1" applyAlignment="1">
      <alignment horizontal="right" vertical="center"/>
    </xf>
    <xf numFmtId="0" fontId="7" fillId="2" borderId="22" xfId="1" applyFont="1" applyFill="1" applyBorder="1" applyAlignment="1">
      <alignment horizontal="center" vertical="center" wrapText="1"/>
    </xf>
    <xf numFmtId="41" fontId="5" fillId="0" borderId="5" xfId="2" applyFont="1" applyFill="1" applyBorder="1" applyAlignment="1">
      <alignment horizontal="right" vertical="center"/>
    </xf>
    <xf numFmtId="41" fontId="7" fillId="3" borderId="22" xfId="1" applyNumberFormat="1" applyFont="1" applyFill="1" applyBorder="1" applyAlignment="1">
      <alignment horizontal="center" vertical="center"/>
    </xf>
    <xf numFmtId="41" fontId="7" fillId="3" borderId="48" xfId="1" applyNumberFormat="1" applyFont="1" applyFill="1" applyBorder="1" applyAlignment="1">
      <alignment horizontal="right" vertical="center"/>
    </xf>
    <xf numFmtId="0" fontId="7" fillId="2" borderId="17" xfId="1" applyFont="1" applyFill="1" applyBorder="1" applyAlignment="1">
      <alignment horizontal="center" vertical="center" wrapText="1"/>
    </xf>
    <xf numFmtId="178" fontId="5" fillId="0" borderId="20" xfId="1" applyNumberFormat="1" applyFont="1" applyBorder="1" applyAlignment="1">
      <alignment horizontal="right" vertical="center"/>
    </xf>
    <xf numFmtId="0" fontId="5" fillId="0" borderId="20" xfId="1" applyFont="1" applyBorder="1" applyAlignment="1">
      <alignment horizontal="center" vertical="center"/>
    </xf>
    <xf numFmtId="0" fontId="7" fillId="3" borderId="48" xfId="1" applyFont="1" applyFill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28" fillId="0" borderId="20" xfId="1" quotePrefix="1" applyFont="1" applyBorder="1" applyAlignment="1">
      <alignment horizontal="center" vertical="center"/>
    </xf>
    <xf numFmtId="180" fontId="5" fillId="0" borderId="21" xfId="1" applyNumberFormat="1" applyFont="1" applyBorder="1" applyAlignment="1">
      <alignment vertical="center"/>
    </xf>
    <xf numFmtId="0" fontId="28" fillId="0" borderId="21" xfId="1" applyFont="1" applyBorder="1" applyAlignment="1">
      <alignment horizontal="center" vertical="center"/>
    </xf>
    <xf numFmtId="41" fontId="7" fillId="3" borderId="22" xfId="8" applyFont="1" applyFill="1" applyBorder="1" applyAlignment="1">
      <alignment vertical="center"/>
    </xf>
    <xf numFmtId="0" fontId="9" fillId="3" borderId="22" xfId="1" applyFont="1" applyFill="1" applyBorder="1" applyAlignment="1">
      <alignment horizontal="center" vertical="center"/>
    </xf>
    <xf numFmtId="0" fontId="2" fillId="0" borderId="0" xfId="1" applyFont="1"/>
    <xf numFmtId="0" fontId="7" fillId="2" borderId="22" xfId="1" applyFont="1" applyFill="1" applyBorder="1" applyAlignment="1">
      <alignment horizontal="center" vertical="center" wrapText="1"/>
    </xf>
    <xf numFmtId="180" fontId="5" fillId="0" borderId="14" xfId="1" applyNumberFormat="1" applyFont="1" applyBorder="1" applyAlignment="1">
      <alignment horizontal="right" vertical="center"/>
    </xf>
    <xf numFmtId="180" fontId="5" fillId="0" borderId="20" xfId="1" applyNumberFormat="1" applyFont="1" applyBorder="1" applyAlignment="1">
      <alignment horizontal="right" vertical="center"/>
    </xf>
    <xf numFmtId="180" fontId="5" fillId="0" borderId="18" xfId="1" applyNumberFormat="1" applyFont="1" applyBorder="1" applyAlignment="1">
      <alignment horizontal="right" vertical="center"/>
    </xf>
    <xf numFmtId="180" fontId="5" fillId="0" borderId="21" xfId="1" applyNumberFormat="1" applyFont="1" applyBorder="1" applyAlignment="1">
      <alignment horizontal="right" vertical="center"/>
    </xf>
    <xf numFmtId="180" fontId="5" fillId="0" borderId="19" xfId="1" applyNumberFormat="1" applyFont="1" applyBorder="1" applyAlignment="1">
      <alignment horizontal="right" vertical="center"/>
    </xf>
    <xf numFmtId="180" fontId="6" fillId="3" borderId="48" xfId="1" applyNumberFormat="1" applyFont="1" applyFill="1" applyBorder="1" applyAlignment="1">
      <alignment horizontal="right" vertical="center"/>
    </xf>
    <xf numFmtId="180" fontId="6" fillId="3" borderId="22" xfId="1" applyNumberFormat="1" applyFont="1" applyFill="1" applyBorder="1" applyAlignment="1">
      <alignment horizontal="right" vertical="center"/>
    </xf>
    <xf numFmtId="180" fontId="5" fillId="0" borderId="0" xfId="1" applyNumberFormat="1" applyFont="1"/>
    <xf numFmtId="180" fontId="1" fillId="0" borderId="0" xfId="1" applyNumberFormat="1"/>
    <xf numFmtId="41" fontId="7" fillId="4" borderId="22" xfId="3" applyFont="1" applyFill="1" applyBorder="1" applyAlignment="1">
      <alignment vertical="center"/>
    </xf>
    <xf numFmtId="0" fontId="30" fillId="0" borderId="0" xfId="1" applyFont="1"/>
    <xf numFmtId="41" fontId="5" fillId="0" borderId="21" xfId="2" applyFont="1" applyFill="1" applyBorder="1" applyAlignment="1" applyProtection="1">
      <alignment horizontal="right" vertical="center"/>
      <protection locked="0"/>
    </xf>
    <xf numFmtId="41" fontId="5" fillId="0" borderId="0" xfId="2" applyFont="1" applyFill="1" applyBorder="1" applyAlignment="1" applyProtection="1">
      <alignment horizontal="right" vertical="center"/>
      <protection locked="0"/>
    </xf>
    <xf numFmtId="41" fontId="5" fillId="0" borderId="18" xfId="2" applyFont="1" applyFill="1" applyBorder="1" applyAlignment="1" applyProtection="1">
      <alignment vertical="center"/>
      <protection locked="0"/>
    </xf>
    <xf numFmtId="41" fontId="5" fillId="0" borderId="21" xfId="3" applyFont="1" applyFill="1" applyBorder="1" applyAlignment="1" applyProtection="1">
      <alignment horizontal="right" vertical="center"/>
      <protection locked="0"/>
    </xf>
    <xf numFmtId="41" fontId="5" fillId="0" borderId="0" xfId="3" applyFont="1" applyFill="1" applyBorder="1" applyAlignment="1" applyProtection="1">
      <alignment horizontal="right" vertical="center"/>
      <protection locked="0"/>
    </xf>
    <xf numFmtId="41" fontId="5" fillId="0" borderId="18" xfId="3" applyFont="1" applyFill="1" applyBorder="1" applyAlignment="1" applyProtection="1">
      <alignment vertical="center"/>
      <protection locked="0"/>
    </xf>
    <xf numFmtId="0" fontId="5" fillId="0" borderId="21" xfId="3" applyNumberFormat="1" applyFont="1" applyFill="1" applyBorder="1" applyAlignment="1" applyProtection="1">
      <alignment horizontal="right" vertical="center"/>
    </xf>
    <xf numFmtId="0" fontId="7" fillId="3" borderId="46" xfId="1" quotePrefix="1" applyFont="1" applyFill="1" applyBorder="1" applyAlignment="1">
      <alignment horizontal="center" vertical="center"/>
    </xf>
    <xf numFmtId="0" fontId="7" fillId="3" borderId="26" xfId="3" applyNumberFormat="1" applyFont="1" applyFill="1" applyBorder="1" applyAlignment="1" applyProtection="1">
      <alignment horizontal="right" vertical="center"/>
    </xf>
    <xf numFmtId="41" fontId="7" fillId="3" borderId="26" xfId="3" applyFont="1" applyFill="1" applyBorder="1" applyAlignment="1" applyProtection="1">
      <alignment vertical="center"/>
    </xf>
    <xf numFmtId="41" fontId="7" fillId="3" borderId="26" xfId="3" applyFont="1" applyFill="1" applyBorder="1" applyAlignment="1" applyProtection="1">
      <alignment vertical="center"/>
      <protection locked="0"/>
    </xf>
    <xf numFmtId="41" fontId="7" fillId="3" borderId="26" xfId="3" applyFont="1" applyFill="1" applyBorder="1" applyAlignment="1" applyProtection="1">
      <alignment horizontal="right" vertical="center"/>
      <protection locked="0"/>
    </xf>
    <xf numFmtId="41" fontId="7" fillId="3" borderId="25" xfId="3" applyFont="1" applyFill="1" applyBorder="1" applyAlignment="1" applyProtection="1">
      <alignment horizontal="right" vertical="center"/>
      <protection locked="0"/>
    </xf>
    <xf numFmtId="41" fontId="7" fillId="3" borderId="46" xfId="3" applyFont="1" applyFill="1" applyBorder="1" applyAlignment="1" applyProtection="1">
      <alignment vertical="center"/>
      <protection locked="0"/>
    </xf>
    <xf numFmtId="0" fontId="33" fillId="0" borderId="0" xfId="1" applyFont="1" applyAlignment="1">
      <alignment vertical="center"/>
    </xf>
    <xf numFmtId="0" fontId="33" fillId="0" borderId="0" xfId="1" applyFont="1"/>
    <xf numFmtId="41" fontId="33" fillId="0" borderId="0" xfId="1" applyNumberFormat="1" applyFont="1"/>
    <xf numFmtId="0" fontId="5" fillId="0" borderId="23" xfId="1" applyFont="1" applyBorder="1" applyAlignment="1">
      <alignment horizontal="right"/>
    </xf>
    <xf numFmtId="41" fontId="5" fillId="0" borderId="36" xfId="2" applyFont="1" applyFill="1" applyBorder="1" applyAlignment="1">
      <alignment horizontal="center" vertical="center"/>
    </xf>
    <xf numFmtId="41" fontId="5" fillId="0" borderId="14" xfId="2" applyFont="1" applyFill="1" applyBorder="1" applyAlignment="1">
      <alignment horizontal="center" vertical="center"/>
    </xf>
    <xf numFmtId="41" fontId="5" fillId="0" borderId="19" xfId="3" applyFont="1" applyFill="1" applyBorder="1" applyAlignment="1">
      <alignment horizontal="center" vertical="center"/>
    </xf>
    <xf numFmtId="41" fontId="5" fillId="0" borderId="18" xfId="3" applyFont="1" applyFill="1" applyBorder="1" applyAlignment="1">
      <alignment horizontal="center" vertical="center"/>
    </xf>
    <xf numFmtId="41" fontId="5" fillId="0" borderId="33" xfId="3" applyFont="1" applyFill="1" applyBorder="1" applyAlignment="1">
      <alignment horizontal="center" vertical="center"/>
    </xf>
    <xf numFmtId="41" fontId="5" fillId="0" borderId="28" xfId="3" applyFont="1" applyFill="1" applyBorder="1" applyAlignment="1">
      <alignment horizontal="center" vertical="center"/>
    </xf>
    <xf numFmtId="0" fontId="29" fillId="0" borderId="0" xfId="1" applyFont="1"/>
    <xf numFmtId="0" fontId="8" fillId="0" borderId="0" xfId="1" applyFont="1" applyAlignment="1">
      <alignment vertical="center"/>
    </xf>
    <xf numFmtId="41" fontId="5" fillId="0" borderId="18" xfId="2" applyFont="1" applyFill="1" applyBorder="1" applyAlignment="1">
      <alignment vertical="center"/>
    </xf>
    <xf numFmtId="41" fontId="29" fillId="0" borderId="0" xfId="1" applyNumberFormat="1" applyFont="1"/>
    <xf numFmtId="0" fontId="34" fillId="0" borderId="0" xfId="1" applyFont="1"/>
    <xf numFmtId="0" fontId="8" fillId="0" borderId="0" xfId="1" applyFont="1" applyAlignment="1">
      <alignment horizontal="left" vertical="center"/>
    </xf>
    <xf numFmtId="41" fontId="0" fillId="0" borderId="0" xfId="2" applyFont="1"/>
    <xf numFmtId="0" fontId="5" fillId="0" borderId="1" xfId="1" applyFont="1" applyBorder="1" applyAlignment="1">
      <alignment horizontal="right" vertical="center"/>
    </xf>
    <xf numFmtId="176" fontId="5" fillId="0" borderId="20" xfId="1" quotePrefix="1" applyNumberFormat="1" applyFont="1" applyBorder="1" applyAlignment="1">
      <alignment horizontal="center" vertical="center"/>
    </xf>
    <xf numFmtId="41" fontId="5" fillId="0" borderId="21" xfId="2" applyFont="1" applyFill="1" applyBorder="1" applyAlignment="1">
      <alignment horizontal="center" vertical="center"/>
    </xf>
    <xf numFmtId="176" fontId="5" fillId="0" borderId="21" xfId="1" quotePrefix="1" applyNumberFormat="1" applyFont="1" applyBorder="1" applyAlignment="1">
      <alignment horizontal="center" vertical="center"/>
    </xf>
    <xf numFmtId="41" fontId="5" fillId="0" borderId="21" xfId="3" applyFont="1" applyFill="1" applyBorder="1" applyAlignment="1">
      <alignment horizontal="center" vertical="center"/>
    </xf>
    <xf numFmtId="41" fontId="7" fillId="3" borderId="22" xfId="3" applyFont="1" applyFill="1" applyBorder="1" applyAlignment="1">
      <alignment horizontal="center" vertical="center"/>
    </xf>
    <xf numFmtId="41" fontId="7" fillId="3" borderId="22" xfId="9" applyFont="1" applyFill="1" applyBorder="1" applyAlignment="1">
      <alignment horizontal="center" vertical="center"/>
    </xf>
    <xf numFmtId="41" fontId="7" fillId="4" borderId="22" xfId="9" applyFont="1" applyFill="1" applyBorder="1" applyAlignment="1">
      <alignment horizontal="right" vertical="center"/>
    </xf>
    <xf numFmtId="176" fontId="7" fillId="3" borderId="22" xfId="1" quotePrefix="1" applyNumberFormat="1" applyFont="1" applyFill="1" applyBorder="1" applyAlignment="1">
      <alignment horizontal="center" vertical="center"/>
    </xf>
    <xf numFmtId="0" fontId="35" fillId="0" borderId="0" xfId="1" applyFont="1" applyAlignment="1">
      <alignment vertical="center"/>
    </xf>
    <xf numFmtId="180" fontId="5" fillId="0" borderId="20" xfId="10" applyNumberFormat="1" applyFont="1" applyBorder="1">
      <alignment vertical="center"/>
    </xf>
    <xf numFmtId="180" fontId="5" fillId="0" borderId="20" xfId="1" applyNumberFormat="1" applyFont="1" applyBorder="1" applyAlignment="1">
      <alignment vertical="center"/>
    </xf>
    <xf numFmtId="180" fontId="5" fillId="0" borderId="21" xfId="10" applyNumberFormat="1" applyFont="1" applyBorder="1">
      <alignment vertical="center"/>
    </xf>
    <xf numFmtId="180" fontId="7" fillId="4" borderId="16" xfId="10" applyNumberFormat="1" applyFont="1" applyFill="1" applyBorder="1">
      <alignment vertical="center"/>
    </xf>
    <xf numFmtId="180" fontId="7" fillId="3" borderId="22" xfId="1" applyNumberFormat="1" applyFont="1" applyFill="1" applyBorder="1" applyAlignment="1">
      <alignment vertical="center"/>
    </xf>
    <xf numFmtId="180" fontId="7" fillId="3" borderId="17" xfId="1" applyNumberFormat="1" applyFont="1" applyFill="1" applyBorder="1" applyAlignment="1">
      <alignment vertical="center"/>
    </xf>
    <xf numFmtId="180" fontId="7" fillId="3" borderId="17" xfId="1" applyNumberFormat="1" applyFont="1" applyFill="1" applyBorder="1" applyAlignment="1">
      <alignment horizontal="right" vertical="center"/>
    </xf>
    <xf numFmtId="180" fontId="7" fillId="3" borderId="22" xfId="10" applyNumberFormat="1" applyFont="1" applyFill="1" applyBorder="1">
      <alignment vertical="center"/>
    </xf>
    <xf numFmtId="180" fontId="7" fillId="3" borderId="48" xfId="10" applyNumberFormat="1" applyFont="1" applyFill="1" applyBorder="1">
      <alignment vertical="center"/>
    </xf>
    <xf numFmtId="180" fontId="5" fillId="0" borderId="0" xfId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3" fontId="37" fillId="0" borderId="0" xfId="1" applyNumberFormat="1" applyFont="1" applyAlignment="1">
      <alignment horizontal="right" vertical="center" wrapText="1"/>
    </xf>
    <xf numFmtId="0" fontId="37" fillId="0" borderId="0" xfId="1" applyFont="1" applyAlignment="1">
      <alignment horizontal="right" vertical="center" wrapText="1"/>
    </xf>
    <xf numFmtId="0" fontId="1" fillId="0" borderId="0" xfId="1" applyAlignment="1">
      <alignment vertical="center" wrapText="1"/>
    </xf>
    <xf numFmtId="0" fontId="5" fillId="0" borderId="52" xfId="1" applyFont="1" applyBorder="1" applyAlignment="1">
      <alignment horizontal="center" vertical="center" wrapText="1"/>
    </xf>
    <xf numFmtId="41" fontId="5" fillId="0" borderId="53" xfId="2" applyFont="1" applyFill="1" applyBorder="1" applyAlignment="1">
      <alignment vertical="center"/>
    </xf>
    <xf numFmtId="0" fontId="5" fillId="0" borderId="54" xfId="1" applyFont="1" applyBorder="1" applyAlignment="1">
      <alignment horizontal="center" vertical="center" wrapText="1"/>
    </xf>
    <xf numFmtId="41" fontId="5" fillId="0" borderId="55" xfId="2" applyFont="1" applyFill="1" applyBorder="1" applyAlignment="1">
      <alignment vertical="center"/>
    </xf>
    <xf numFmtId="0" fontId="5" fillId="6" borderId="0" xfId="1" applyFont="1" applyFill="1"/>
    <xf numFmtId="3" fontId="38" fillId="0" borderId="56" xfId="1" applyNumberFormat="1" applyFont="1" applyBorder="1" applyAlignment="1">
      <alignment horizontal="center" vertical="center" wrapText="1"/>
    </xf>
    <xf numFmtId="3" fontId="5" fillId="0" borderId="0" xfId="1" applyNumberFormat="1" applyFont="1"/>
    <xf numFmtId="3" fontId="5" fillId="0" borderId="21" xfId="2" applyNumberFormat="1" applyFont="1" applyFill="1" applyBorder="1" applyAlignment="1">
      <alignment vertical="center"/>
    </xf>
    <xf numFmtId="0" fontId="7" fillId="3" borderId="22" xfId="1" applyFont="1" applyFill="1" applyBorder="1" applyAlignment="1">
      <alignment horizontal="center" vertical="center" wrapText="1"/>
    </xf>
    <xf numFmtId="41" fontId="7" fillId="3" borderId="17" xfId="2" applyFont="1" applyFill="1" applyBorder="1" applyAlignment="1">
      <alignment vertical="center" wrapText="1"/>
    </xf>
    <xf numFmtId="41" fontId="7" fillId="3" borderId="17" xfId="3" applyFont="1" applyFill="1" applyBorder="1" applyAlignment="1">
      <alignment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41" fontId="5" fillId="0" borderId="57" xfId="2" applyFont="1" applyFill="1" applyBorder="1" applyAlignment="1">
      <alignment vertical="center"/>
    </xf>
    <xf numFmtId="41" fontId="5" fillId="0" borderId="58" xfId="2" applyFont="1" applyFill="1" applyBorder="1" applyAlignment="1">
      <alignment vertical="center"/>
    </xf>
    <xf numFmtId="41" fontId="5" fillId="0" borderId="53" xfId="2" applyFont="1" applyFill="1" applyBorder="1" applyAlignment="1">
      <alignment horizontal="right" vertical="center"/>
    </xf>
    <xf numFmtId="0" fontId="5" fillId="0" borderId="53" xfId="1" applyFont="1" applyBorder="1" applyAlignment="1">
      <alignment horizontal="center" vertical="center" wrapText="1"/>
    </xf>
    <xf numFmtId="41" fontId="5" fillId="0" borderId="55" xfId="2" applyFont="1" applyFill="1" applyBorder="1" applyAlignment="1">
      <alignment horizontal="right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41" fontId="5" fillId="0" borderId="60" xfId="2" applyFont="1" applyFill="1" applyBorder="1" applyAlignment="1">
      <alignment horizontal="right" vertical="center"/>
    </xf>
    <xf numFmtId="0" fontId="5" fillId="0" borderId="60" xfId="1" applyFont="1" applyBorder="1" applyAlignment="1">
      <alignment horizontal="center" vertical="center" wrapText="1"/>
    </xf>
    <xf numFmtId="41" fontId="5" fillId="0" borderId="61" xfId="2" applyFont="1" applyBorder="1" applyAlignment="1">
      <alignment horizontal="center" vertical="center"/>
    </xf>
    <xf numFmtId="41" fontId="5" fillId="0" borderId="62" xfId="2" applyFont="1" applyBorder="1" applyAlignment="1">
      <alignment horizontal="center" vertical="center"/>
    </xf>
    <xf numFmtId="41" fontId="5" fillId="0" borderId="63" xfId="2" applyFont="1" applyBorder="1" applyAlignment="1">
      <alignment horizontal="center" vertical="center"/>
    </xf>
    <xf numFmtId="41" fontId="5" fillId="0" borderId="64" xfId="2" applyFont="1" applyBorder="1" applyAlignment="1">
      <alignment horizontal="center" vertical="center"/>
    </xf>
    <xf numFmtId="41" fontId="5" fillId="0" borderId="65" xfId="2" applyFont="1" applyBorder="1" applyAlignment="1">
      <alignment horizontal="center" vertical="center"/>
    </xf>
    <xf numFmtId="41" fontId="5" fillId="0" borderId="66" xfId="2" applyFont="1" applyBorder="1" applyAlignment="1">
      <alignment horizontal="center" vertical="center"/>
    </xf>
    <xf numFmtId="41" fontId="5" fillId="0" borderId="67" xfId="2" applyFont="1" applyBorder="1" applyAlignment="1">
      <alignment horizontal="center" vertical="center"/>
    </xf>
    <xf numFmtId="41" fontId="5" fillId="0" borderId="68" xfId="2" applyFont="1" applyBorder="1" applyAlignment="1">
      <alignment horizontal="center" vertical="center"/>
    </xf>
    <xf numFmtId="41" fontId="5" fillId="0" borderId="69" xfId="2" applyFont="1" applyBorder="1" applyAlignment="1">
      <alignment horizontal="center" vertical="center"/>
    </xf>
    <xf numFmtId="42" fontId="5" fillId="0" borderId="18" xfId="1" applyNumberFormat="1" applyFont="1" applyBorder="1" applyAlignment="1">
      <alignment horizontal="right" vertical="center"/>
    </xf>
    <xf numFmtId="42" fontId="5" fillId="0" borderId="21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7" fillId="2" borderId="14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3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 wrapText="1"/>
    </xf>
    <xf numFmtId="0" fontId="7" fillId="5" borderId="48" xfId="1" applyFont="1" applyFill="1" applyBorder="1" applyAlignment="1">
      <alignment horizontal="center" vertical="center" wrapText="1"/>
    </xf>
    <xf numFmtId="0" fontId="7" fillId="5" borderId="16" xfId="1" applyFont="1" applyFill="1" applyBorder="1" applyAlignment="1">
      <alignment horizontal="center" vertical="center"/>
    </xf>
    <xf numFmtId="0" fontId="7" fillId="5" borderId="17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2" borderId="21" xfId="1" applyFont="1" applyFill="1" applyBorder="1" applyAlignment="1">
      <alignment horizontal="center" vertical="center"/>
    </xf>
    <xf numFmtId="0" fontId="5" fillId="2" borderId="31" xfId="1" applyFont="1" applyFill="1" applyBorder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1" fillId="0" borderId="18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7" fillId="2" borderId="48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1" fillId="0" borderId="0" xfId="1"/>
    <xf numFmtId="0" fontId="7" fillId="2" borderId="36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5" fillId="2" borderId="18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2" borderId="48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7" fillId="5" borderId="48" xfId="1" applyFont="1" applyFill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7" fillId="2" borderId="36" xfId="1" applyFont="1" applyFill="1" applyBorder="1" applyAlignment="1">
      <alignment horizontal="left" wrapText="1"/>
    </xf>
    <xf numFmtId="0" fontId="7" fillId="2" borderId="5" xfId="1" applyFont="1" applyFill="1" applyBorder="1" applyAlignment="1">
      <alignment horizontal="left" wrapText="1"/>
    </xf>
    <xf numFmtId="0" fontId="7" fillId="2" borderId="20" xfId="1" applyFont="1" applyFill="1" applyBorder="1" applyAlignment="1">
      <alignment horizontal="left" wrapText="1"/>
    </xf>
    <xf numFmtId="0" fontId="5" fillId="0" borderId="5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5" fillId="2" borderId="28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 shrinkToFit="1"/>
    </xf>
    <xf numFmtId="0" fontId="7" fillId="2" borderId="20" xfId="1" applyFont="1" applyFill="1" applyBorder="1" applyAlignment="1">
      <alignment horizontal="center" vertical="center" shrinkToFit="1"/>
    </xf>
    <xf numFmtId="0" fontId="7" fillId="2" borderId="19" xfId="1" applyFont="1" applyFill="1" applyBorder="1" applyAlignment="1">
      <alignment horizontal="center" vertical="center" shrinkToFit="1"/>
    </xf>
    <xf numFmtId="0" fontId="7" fillId="2" borderId="0" xfId="1" applyFont="1" applyFill="1" applyAlignment="1">
      <alignment horizontal="center" vertical="center" shrinkToFit="1"/>
    </xf>
    <xf numFmtId="0" fontId="7" fillId="2" borderId="21" xfId="1" applyFont="1" applyFill="1" applyBorder="1" applyAlignment="1">
      <alignment horizontal="center" vertical="center" shrinkToFit="1"/>
    </xf>
    <xf numFmtId="0" fontId="5" fillId="2" borderId="18" xfId="1" applyFont="1" applyFill="1" applyBorder="1"/>
    <xf numFmtId="0" fontId="5" fillId="2" borderId="28" xfId="1" applyFont="1" applyFill="1" applyBorder="1"/>
    <xf numFmtId="0" fontId="1" fillId="0" borderId="0" xfId="1" applyAlignment="1">
      <alignment vertical="center" wrapText="1"/>
    </xf>
    <xf numFmtId="0" fontId="5" fillId="0" borderId="18" xfId="1" applyFont="1" applyBorder="1"/>
    <xf numFmtId="0" fontId="5" fillId="0" borderId="28" xfId="1" applyFont="1" applyBorder="1"/>
    <xf numFmtId="0" fontId="2" fillId="0" borderId="0" xfId="1" applyFont="1" applyAlignment="1">
      <alignment wrapText="1"/>
    </xf>
    <xf numFmtId="0" fontId="2" fillId="0" borderId="0" xfId="1" applyFont="1"/>
    <xf numFmtId="0" fontId="7" fillId="2" borderId="22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 wrapText="1"/>
    </xf>
    <xf numFmtId="0" fontId="6" fillId="2" borderId="32" xfId="1" applyFont="1" applyFill="1" applyBorder="1" applyAlignment="1">
      <alignment horizontal="center" vertical="center" wrapText="1"/>
    </xf>
    <xf numFmtId="0" fontId="6" fillId="2" borderId="36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6" fillId="2" borderId="45" xfId="1" applyFont="1" applyFill="1" applyBorder="1" applyAlignment="1">
      <alignment horizontal="center" vertical="center" wrapText="1"/>
    </xf>
    <xf numFmtId="0" fontId="6" fillId="2" borderId="44" xfId="1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6" fillId="2" borderId="39" xfId="1" applyFont="1" applyFill="1" applyBorder="1" applyAlignment="1">
      <alignment horizontal="center" vertical="center" wrapText="1"/>
    </xf>
    <xf numFmtId="0" fontId="6" fillId="2" borderId="43" xfId="1" applyFont="1" applyFill="1" applyBorder="1" applyAlignment="1">
      <alignment horizontal="center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center" vertical="center"/>
    </xf>
    <xf numFmtId="0" fontId="6" fillId="2" borderId="38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44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6" fillId="2" borderId="47" xfId="1" applyFont="1" applyFill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0" fontId="6" fillId="2" borderId="45" xfId="1" applyFont="1" applyFill="1" applyBorder="1" applyAlignment="1">
      <alignment horizontal="center" vertical="center"/>
    </xf>
    <xf numFmtId="0" fontId="1" fillId="0" borderId="44" xfId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6" fillId="2" borderId="47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6" xfId="1" applyFont="1" applyFill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5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5" fillId="0" borderId="18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5" xfId="1" applyFont="1" applyBorder="1" applyAlignment="1">
      <alignment horizontal="left" vertical="top" wrapText="1"/>
    </xf>
    <xf numFmtId="0" fontId="5" fillId="2" borderId="18" xfId="1" applyFont="1" applyFill="1" applyBorder="1" applyAlignment="1">
      <alignment vertical="center"/>
    </xf>
    <xf numFmtId="0" fontId="5" fillId="2" borderId="28" xfId="1" applyFont="1" applyFill="1" applyBorder="1" applyAlignment="1">
      <alignment vertical="center"/>
    </xf>
    <xf numFmtId="0" fontId="1" fillId="0" borderId="20" xfId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1" xfId="1" applyFont="1" applyFill="1" applyBorder="1" applyAlignment="1">
      <alignment horizontal="center" vertical="center" wrapText="1"/>
    </xf>
  </cellXfs>
  <cellStyles count="11">
    <cellStyle name="쉼표 [0] 12" xfId="2" xr:uid="{5B2F97A3-292B-4251-A01B-0BE1B28707D0}"/>
    <cellStyle name="쉼표 [0] 12 2 2 2" xfId="8" xr:uid="{C79299AA-F4C5-4D68-B6F3-CBDDD771D14F}"/>
    <cellStyle name="쉼표 [0] 2 4 2 2 2" xfId="3" xr:uid="{5B154744-9182-4A06-9834-D90F90664E6F}"/>
    <cellStyle name="쉼표 [0] 2 4 2 2 2 2" xfId="7" xr:uid="{D6FC897B-34F9-480B-A4D4-9C48CA23D0B2}"/>
    <cellStyle name="쉼표 [0] 2 5 3" xfId="6" xr:uid="{5086E48A-3B92-4231-801A-FB78B9B27CE4}"/>
    <cellStyle name="쉼표 [0] 2 8" xfId="4" xr:uid="{1D2D0CC6-E279-4E75-91A2-D78034F490D8}"/>
    <cellStyle name="쉼표 [0] 2 9" xfId="9" xr:uid="{3EDCCBC3-3C6D-46EC-80F5-E15BE9999EF9}"/>
    <cellStyle name="표준" xfId="0" builtinId="0"/>
    <cellStyle name="표준 2" xfId="1" xr:uid="{0A2DAA2D-03C6-4CAF-87AA-469446B7DDC5}"/>
    <cellStyle name="표준_12.보건 및 사회보장" xfId="5" xr:uid="{DB7F1C90-95F4-4B43-A637-C1C9769D3171}"/>
    <cellStyle name="표준_건강보험적용인구현황(인천2004)" xfId="10" xr:uid="{62B2E16B-1F4A-4102-9DDF-96C012220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518A-15CF-4E87-A03F-F9E1A8A2E0B7}">
  <dimension ref="A1:AB41"/>
  <sheetViews>
    <sheetView tabSelected="1" zoomScaleNormal="100" workbookViewId="0">
      <selection activeCell="A2" sqref="A2"/>
    </sheetView>
  </sheetViews>
  <sheetFormatPr defaultRowHeight="18" customHeight="1"/>
  <cols>
    <col min="1" max="28" width="12.125" style="5" customWidth="1"/>
    <col min="29" max="256" width="9" style="5"/>
    <col min="257" max="284" width="12.125" style="5" customWidth="1"/>
    <col min="285" max="512" width="9" style="5"/>
    <col min="513" max="540" width="12.125" style="5" customWidth="1"/>
    <col min="541" max="768" width="9" style="5"/>
    <col min="769" max="796" width="12.125" style="5" customWidth="1"/>
    <col min="797" max="1024" width="9" style="5"/>
    <col min="1025" max="1052" width="12.125" style="5" customWidth="1"/>
    <col min="1053" max="1280" width="9" style="5"/>
    <col min="1281" max="1308" width="12.125" style="5" customWidth="1"/>
    <col min="1309" max="1536" width="9" style="5"/>
    <col min="1537" max="1564" width="12.125" style="5" customWidth="1"/>
    <col min="1565" max="1792" width="9" style="5"/>
    <col min="1793" max="1820" width="12.125" style="5" customWidth="1"/>
    <col min="1821" max="2048" width="9" style="5"/>
    <col min="2049" max="2076" width="12.125" style="5" customWidth="1"/>
    <col min="2077" max="2304" width="9" style="5"/>
    <col min="2305" max="2332" width="12.125" style="5" customWidth="1"/>
    <col min="2333" max="2560" width="9" style="5"/>
    <col min="2561" max="2588" width="12.125" style="5" customWidth="1"/>
    <col min="2589" max="2816" width="9" style="5"/>
    <col min="2817" max="2844" width="12.125" style="5" customWidth="1"/>
    <col min="2845" max="3072" width="9" style="5"/>
    <col min="3073" max="3100" width="12.125" style="5" customWidth="1"/>
    <col min="3101" max="3328" width="9" style="5"/>
    <col min="3329" max="3356" width="12.125" style="5" customWidth="1"/>
    <col min="3357" max="3584" width="9" style="5"/>
    <col min="3585" max="3612" width="12.125" style="5" customWidth="1"/>
    <col min="3613" max="3840" width="9" style="5"/>
    <col min="3841" max="3868" width="12.125" style="5" customWidth="1"/>
    <col min="3869" max="4096" width="9" style="5"/>
    <col min="4097" max="4124" width="12.125" style="5" customWidth="1"/>
    <col min="4125" max="4352" width="9" style="5"/>
    <col min="4353" max="4380" width="12.125" style="5" customWidth="1"/>
    <col min="4381" max="4608" width="9" style="5"/>
    <col min="4609" max="4636" width="12.125" style="5" customWidth="1"/>
    <col min="4637" max="4864" width="9" style="5"/>
    <col min="4865" max="4892" width="12.125" style="5" customWidth="1"/>
    <col min="4893" max="5120" width="9" style="5"/>
    <col min="5121" max="5148" width="12.125" style="5" customWidth="1"/>
    <col min="5149" max="5376" width="9" style="5"/>
    <col min="5377" max="5404" width="12.125" style="5" customWidth="1"/>
    <col min="5405" max="5632" width="9" style="5"/>
    <col min="5633" max="5660" width="12.125" style="5" customWidth="1"/>
    <col min="5661" max="5888" width="9" style="5"/>
    <col min="5889" max="5916" width="12.125" style="5" customWidth="1"/>
    <col min="5917" max="6144" width="9" style="5"/>
    <col min="6145" max="6172" width="12.125" style="5" customWidth="1"/>
    <col min="6173" max="6400" width="9" style="5"/>
    <col min="6401" max="6428" width="12.125" style="5" customWidth="1"/>
    <col min="6429" max="6656" width="9" style="5"/>
    <col min="6657" max="6684" width="12.125" style="5" customWidth="1"/>
    <col min="6685" max="6912" width="9" style="5"/>
    <col min="6913" max="6940" width="12.125" style="5" customWidth="1"/>
    <col min="6941" max="7168" width="9" style="5"/>
    <col min="7169" max="7196" width="12.125" style="5" customWidth="1"/>
    <col min="7197" max="7424" width="9" style="5"/>
    <col min="7425" max="7452" width="12.125" style="5" customWidth="1"/>
    <col min="7453" max="7680" width="9" style="5"/>
    <col min="7681" max="7708" width="12.125" style="5" customWidth="1"/>
    <col min="7709" max="7936" width="9" style="5"/>
    <col min="7937" max="7964" width="12.125" style="5" customWidth="1"/>
    <col min="7965" max="8192" width="9" style="5"/>
    <col min="8193" max="8220" width="12.125" style="5" customWidth="1"/>
    <col min="8221" max="8448" width="9" style="5"/>
    <col min="8449" max="8476" width="12.125" style="5" customWidth="1"/>
    <col min="8477" max="8704" width="9" style="5"/>
    <col min="8705" max="8732" width="12.125" style="5" customWidth="1"/>
    <col min="8733" max="8960" width="9" style="5"/>
    <col min="8961" max="8988" width="12.125" style="5" customWidth="1"/>
    <col min="8989" max="9216" width="9" style="5"/>
    <col min="9217" max="9244" width="12.125" style="5" customWidth="1"/>
    <col min="9245" max="9472" width="9" style="5"/>
    <col min="9473" max="9500" width="12.125" style="5" customWidth="1"/>
    <col min="9501" max="9728" width="9" style="5"/>
    <col min="9729" max="9756" width="12.125" style="5" customWidth="1"/>
    <col min="9757" max="9984" width="9" style="5"/>
    <col min="9985" max="10012" width="12.125" style="5" customWidth="1"/>
    <col min="10013" max="10240" width="9" style="5"/>
    <col min="10241" max="10268" width="12.125" style="5" customWidth="1"/>
    <col min="10269" max="10496" width="9" style="5"/>
    <col min="10497" max="10524" width="12.125" style="5" customWidth="1"/>
    <col min="10525" max="10752" width="9" style="5"/>
    <col min="10753" max="10780" width="12.125" style="5" customWidth="1"/>
    <col min="10781" max="11008" width="9" style="5"/>
    <col min="11009" max="11036" width="12.125" style="5" customWidth="1"/>
    <col min="11037" max="11264" width="9" style="5"/>
    <col min="11265" max="11292" width="12.125" style="5" customWidth="1"/>
    <col min="11293" max="11520" width="9" style="5"/>
    <col min="11521" max="11548" width="12.125" style="5" customWidth="1"/>
    <col min="11549" max="11776" width="9" style="5"/>
    <col min="11777" max="11804" width="12.125" style="5" customWidth="1"/>
    <col min="11805" max="12032" width="9" style="5"/>
    <col min="12033" max="12060" width="12.125" style="5" customWidth="1"/>
    <col min="12061" max="12288" width="9" style="5"/>
    <col min="12289" max="12316" width="12.125" style="5" customWidth="1"/>
    <col min="12317" max="12544" width="9" style="5"/>
    <col min="12545" max="12572" width="12.125" style="5" customWidth="1"/>
    <col min="12573" max="12800" width="9" style="5"/>
    <col min="12801" max="12828" width="12.125" style="5" customWidth="1"/>
    <col min="12829" max="13056" width="9" style="5"/>
    <col min="13057" max="13084" width="12.125" style="5" customWidth="1"/>
    <col min="13085" max="13312" width="9" style="5"/>
    <col min="13313" max="13340" width="12.125" style="5" customWidth="1"/>
    <col min="13341" max="13568" width="9" style="5"/>
    <col min="13569" max="13596" width="12.125" style="5" customWidth="1"/>
    <col min="13597" max="13824" width="9" style="5"/>
    <col min="13825" max="13852" width="12.125" style="5" customWidth="1"/>
    <col min="13853" max="14080" width="9" style="5"/>
    <col min="14081" max="14108" width="12.125" style="5" customWidth="1"/>
    <col min="14109" max="14336" width="9" style="5"/>
    <col min="14337" max="14364" width="12.125" style="5" customWidth="1"/>
    <col min="14365" max="14592" width="9" style="5"/>
    <col min="14593" max="14620" width="12.125" style="5" customWidth="1"/>
    <col min="14621" max="14848" width="9" style="5"/>
    <col min="14849" max="14876" width="12.125" style="5" customWidth="1"/>
    <col min="14877" max="15104" width="9" style="5"/>
    <col min="15105" max="15132" width="12.125" style="5" customWidth="1"/>
    <col min="15133" max="15360" width="9" style="5"/>
    <col min="15361" max="15388" width="12.125" style="5" customWidth="1"/>
    <col min="15389" max="15616" width="9" style="5"/>
    <col min="15617" max="15644" width="12.125" style="5" customWidth="1"/>
    <col min="15645" max="15872" width="9" style="5"/>
    <col min="15873" max="15900" width="12.125" style="5" customWidth="1"/>
    <col min="15901" max="16128" width="9" style="5"/>
    <col min="16129" max="16156" width="12.125" style="5" customWidth="1"/>
    <col min="16157" max="16384" width="9" style="5"/>
  </cols>
  <sheetData>
    <row r="1" spans="1:28" ht="19.5" customHeight="1"/>
    <row r="2" spans="1:28" s="111" customFormat="1" ht="18" customHeight="1">
      <c r="A2" s="110" t="s">
        <v>127</v>
      </c>
    </row>
    <row r="3" spans="1:28" ht="18.75" customHeight="1">
      <c r="A3" s="112"/>
    </row>
    <row r="4" spans="1:28" s="2" customFormat="1" ht="21.75" customHeight="1">
      <c r="A4" s="319" t="s">
        <v>128</v>
      </c>
      <c r="B4" s="319"/>
      <c r="C4" s="319"/>
      <c r="D4" s="319"/>
      <c r="E4" s="319"/>
      <c r="F4" s="319"/>
      <c r="G4" s="319"/>
      <c r="H4" s="319"/>
      <c r="I4" s="319"/>
      <c r="J4" s="97"/>
      <c r="K4" s="97"/>
      <c r="L4" s="97"/>
      <c r="M4" s="97"/>
      <c r="N4" s="97"/>
      <c r="O4" s="97"/>
    </row>
    <row r="5" spans="1:28" ht="15.75" customHeight="1"/>
    <row r="6" spans="1:28" ht="18" customHeight="1" thickBot="1">
      <c r="A6" s="3" t="s">
        <v>129</v>
      </c>
      <c r="B6" s="4"/>
      <c r="C6" s="4"/>
      <c r="AB6" s="6" t="s">
        <v>130</v>
      </c>
    </row>
    <row r="7" spans="1:28" ht="18" customHeight="1" thickBot="1">
      <c r="A7" s="320" t="s">
        <v>131</v>
      </c>
      <c r="B7" s="323" t="s">
        <v>132</v>
      </c>
      <c r="C7" s="323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7"/>
      <c r="X7" s="328" t="s">
        <v>133</v>
      </c>
      <c r="Y7" s="328" t="s">
        <v>134</v>
      </c>
      <c r="Z7" s="328" t="s">
        <v>135</v>
      </c>
      <c r="AA7" s="328" t="s">
        <v>659</v>
      </c>
      <c r="AB7" s="328" t="s">
        <v>8</v>
      </c>
    </row>
    <row r="8" spans="1:28" ht="32.25" customHeight="1" thickBot="1">
      <c r="A8" s="321"/>
      <c r="B8" s="324"/>
      <c r="C8" s="324"/>
      <c r="D8" s="340" t="s">
        <v>136</v>
      </c>
      <c r="E8" s="341"/>
      <c r="F8" s="341"/>
      <c r="G8" s="341"/>
      <c r="H8" s="341"/>
      <c r="I8" s="341"/>
      <c r="J8" s="341"/>
      <c r="K8" s="342"/>
      <c r="L8" s="331" t="s">
        <v>137</v>
      </c>
      <c r="M8" s="339"/>
      <c r="N8" s="331" t="s">
        <v>138</v>
      </c>
      <c r="O8" s="339"/>
      <c r="P8" s="340" t="s">
        <v>139</v>
      </c>
      <c r="Q8" s="341"/>
      <c r="R8" s="341"/>
      <c r="S8" s="342"/>
      <c r="T8" s="331" t="s">
        <v>140</v>
      </c>
      <c r="U8" s="339"/>
      <c r="V8" s="331" t="s">
        <v>141</v>
      </c>
      <c r="W8" s="323"/>
      <c r="X8" s="329"/>
      <c r="Y8" s="329"/>
      <c r="Z8" s="329"/>
      <c r="AA8" s="329"/>
      <c r="AB8" s="329"/>
    </row>
    <row r="9" spans="1:28" ht="18" customHeight="1">
      <c r="A9" s="321"/>
      <c r="B9" s="324"/>
      <c r="C9" s="324"/>
      <c r="D9" s="331" t="s">
        <v>142</v>
      </c>
      <c r="E9" s="332"/>
      <c r="F9" s="331" t="s">
        <v>143</v>
      </c>
      <c r="G9" s="332"/>
      <c r="H9" s="331" t="s">
        <v>144</v>
      </c>
      <c r="I9" s="332"/>
      <c r="J9" s="331" t="s">
        <v>145</v>
      </c>
      <c r="K9" s="332"/>
      <c r="L9" s="343"/>
      <c r="M9" s="344"/>
      <c r="N9" s="343"/>
      <c r="O9" s="344"/>
      <c r="P9" s="323" t="s">
        <v>146</v>
      </c>
      <c r="Q9" s="332"/>
      <c r="R9" s="331" t="s">
        <v>147</v>
      </c>
      <c r="S9" s="332"/>
      <c r="T9" s="343"/>
      <c r="U9" s="344"/>
      <c r="V9" s="343"/>
      <c r="W9" s="324"/>
      <c r="X9" s="329"/>
      <c r="Y9" s="329"/>
      <c r="Z9" s="329"/>
      <c r="AA9" s="329"/>
      <c r="AB9" s="329"/>
    </row>
    <row r="10" spans="1:28" ht="18" customHeight="1">
      <c r="A10" s="321"/>
      <c r="B10" s="324"/>
      <c r="C10" s="324"/>
      <c r="D10" s="333"/>
      <c r="E10" s="334"/>
      <c r="F10" s="333"/>
      <c r="G10" s="334"/>
      <c r="H10" s="333"/>
      <c r="I10" s="334"/>
      <c r="J10" s="333"/>
      <c r="K10" s="334"/>
      <c r="L10" s="343"/>
      <c r="M10" s="344"/>
      <c r="N10" s="343"/>
      <c r="O10" s="344"/>
      <c r="P10" s="337"/>
      <c r="Q10" s="334"/>
      <c r="R10" s="333"/>
      <c r="S10" s="334"/>
      <c r="T10" s="343"/>
      <c r="U10" s="344"/>
      <c r="V10" s="343"/>
      <c r="W10" s="324"/>
      <c r="X10" s="329"/>
      <c r="Y10" s="329"/>
      <c r="Z10" s="329"/>
      <c r="AA10" s="329"/>
      <c r="AB10" s="329"/>
    </row>
    <row r="11" spans="1:28" ht="18" customHeight="1" thickBot="1">
      <c r="A11" s="321"/>
      <c r="B11" s="325"/>
      <c r="C11" s="325"/>
      <c r="D11" s="335"/>
      <c r="E11" s="336"/>
      <c r="F11" s="335"/>
      <c r="G11" s="336"/>
      <c r="H11" s="335"/>
      <c r="I11" s="336"/>
      <c r="J11" s="335"/>
      <c r="K11" s="336"/>
      <c r="L11" s="345"/>
      <c r="M11" s="346"/>
      <c r="N11" s="345"/>
      <c r="O11" s="346"/>
      <c r="P11" s="338"/>
      <c r="Q11" s="336"/>
      <c r="R11" s="335"/>
      <c r="S11" s="336"/>
      <c r="T11" s="345"/>
      <c r="U11" s="346"/>
      <c r="V11" s="345"/>
      <c r="W11" s="325"/>
      <c r="X11" s="329"/>
      <c r="Y11" s="329"/>
      <c r="Z11" s="329"/>
      <c r="AA11" s="329"/>
      <c r="AB11" s="329"/>
    </row>
    <row r="12" spans="1:28" ht="20.100000000000001" customHeight="1">
      <c r="A12" s="321"/>
      <c r="B12" s="339" t="s">
        <v>148</v>
      </c>
      <c r="C12" s="328" t="s">
        <v>149</v>
      </c>
      <c r="D12" s="339" t="s">
        <v>148</v>
      </c>
      <c r="E12" s="328" t="s">
        <v>149</v>
      </c>
      <c r="F12" s="339" t="s">
        <v>148</v>
      </c>
      <c r="G12" s="328" t="s">
        <v>149</v>
      </c>
      <c r="H12" s="339" t="s">
        <v>148</v>
      </c>
      <c r="I12" s="328" t="s">
        <v>149</v>
      </c>
      <c r="J12" s="339" t="s">
        <v>148</v>
      </c>
      <c r="K12" s="328" t="s">
        <v>149</v>
      </c>
      <c r="L12" s="339" t="s">
        <v>148</v>
      </c>
      <c r="M12" s="328" t="s">
        <v>149</v>
      </c>
      <c r="N12" s="339" t="s">
        <v>148</v>
      </c>
      <c r="O12" s="328" t="s">
        <v>149</v>
      </c>
      <c r="P12" s="339" t="s">
        <v>148</v>
      </c>
      <c r="Q12" s="328" t="s">
        <v>149</v>
      </c>
      <c r="R12" s="339" t="s">
        <v>148</v>
      </c>
      <c r="S12" s="328" t="s">
        <v>149</v>
      </c>
      <c r="T12" s="339" t="s">
        <v>148</v>
      </c>
      <c r="U12" s="328" t="s">
        <v>149</v>
      </c>
      <c r="V12" s="339" t="s">
        <v>148</v>
      </c>
      <c r="W12" s="328" t="s">
        <v>149</v>
      </c>
      <c r="X12" s="329"/>
      <c r="Y12" s="329"/>
      <c r="Z12" s="329"/>
      <c r="AA12" s="329"/>
      <c r="AB12" s="329"/>
    </row>
    <row r="13" spans="1:28" ht="20.100000000000001" customHeight="1" thickBot="1">
      <c r="A13" s="322"/>
      <c r="B13" s="336"/>
      <c r="C13" s="322"/>
      <c r="D13" s="336"/>
      <c r="E13" s="322"/>
      <c r="F13" s="336"/>
      <c r="G13" s="322"/>
      <c r="H13" s="336"/>
      <c r="I13" s="322"/>
      <c r="J13" s="336"/>
      <c r="K13" s="322"/>
      <c r="L13" s="336"/>
      <c r="M13" s="322"/>
      <c r="N13" s="336"/>
      <c r="O13" s="322"/>
      <c r="P13" s="336"/>
      <c r="Q13" s="322"/>
      <c r="R13" s="336"/>
      <c r="S13" s="322"/>
      <c r="T13" s="336"/>
      <c r="U13" s="322"/>
      <c r="V13" s="336"/>
      <c r="W13" s="322"/>
      <c r="X13" s="330"/>
      <c r="Y13" s="330"/>
      <c r="Z13" s="330"/>
      <c r="AA13" s="330"/>
      <c r="AB13" s="330"/>
    </row>
    <row r="14" spans="1:28" s="17" customFormat="1" ht="20.100000000000001" customHeight="1">
      <c r="A14" s="114">
        <v>2017</v>
      </c>
      <c r="B14" s="115">
        <v>473</v>
      </c>
      <c r="C14" s="115">
        <v>5546</v>
      </c>
      <c r="D14" s="115">
        <v>5</v>
      </c>
      <c r="E14" s="115">
        <v>1732</v>
      </c>
      <c r="F14" s="115">
        <v>9</v>
      </c>
      <c r="G14" s="115">
        <v>1526</v>
      </c>
      <c r="H14" s="115">
        <v>9</v>
      </c>
      <c r="I14" s="115">
        <v>1360</v>
      </c>
      <c r="J14" s="115">
        <v>226</v>
      </c>
      <c r="K14" s="115">
        <v>719</v>
      </c>
      <c r="L14" s="116">
        <v>0</v>
      </c>
      <c r="M14" s="116">
        <v>0</v>
      </c>
      <c r="N14" s="115">
        <v>132</v>
      </c>
      <c r="O14" s="116">
        <v>0</v>
      </c>
      <c r="P14" s="115">
        <v>3</v>
      </c>
      <c r="Q14" s="115">
        <v>209</v>
      </c>
      <c r="R14" s="115">
        <v>88</v>
      </c>
      <c r="S14" s="116">
        <v>0</v>
      </c>
      <c r="T14" s="115">
        <v>1</v>
      </c>
      <c r="U14" s="116">
        <v>0</v>
      </c>
      <c r="V14" s="116">
        <v>0</v>
      </c>
      <c r="W14" s="116">
        <v>0</v>
      </c>
      <c r="X14" s="115">
        <v>1</v>
      </c>
      <c r="Y14" s="117">
        <v>1</v>
      </c>
      <c r="Z14" s="116">
        <v>0</v>
      </c>
      <c r="AA14" s="116">
        <v>0</v>
      </c>
      <c r="AB14" s="10">
        <v>2017</v>
      </c>
    </row>
    <row r="15" spans="1:28" ht="20.100000000000001" customHeight="1">
      <c r="A15" s="66">
        <v>2018</v>
      </c>
      <c r="B15" s="67">
        <v>504</v>
      </c>
      <c r="C15" s="67">
        <v>5562</v>
      </c>
      <c r="D15" s="67">
        <v>5</v>
      </c>
      <c r="E15" s="67">
        <v>1724</v>
      </c>
      <c r="F15" s="116">
        <v>7</v>
      </c>
      <c r="G15" s="116">
        <v>1412</v>
      </c>
      <c r="H15" s="67">
        <v>8</v>
      </c>
      <c r="I15" s="67">
        <v>1307</v>
      </c>
      <c r="J15" s="67">
        <v>240</v>
      </c>
      <c r="K15" s="67">
        <v>703</v>
      </c>
      <c r="L15" s="116">
        <v>1</v>
      </c>
      <c r="M15" s="116">
        <v>179</v>
      </c>
      <c r="N15" s="116">
        <v>145</v>
      </c>
      <c r="O15" s="116" t="s">
        <v>16</v>
      </c>
      <c r="P15" s="116">
        <v>4</v>
      </c>
      <c r="Q15" s="116">
        <v>209</v>
      </c>
      <c r="R15" s="116">
        <v>94</v>
      </c>
      <c r="S15" s="116">
        <v>28</v>
      </c>
      <c r="T15" s="116" t="s">
        <v>16</v>
      </c>
      <c r="U15" s="116" t="s">
        <v>16</v>
      </c>
      <c r="V15" s="116" t="s">
        <v>16</v>
      </c>
      <c r="W15" s="116" t="s">
        <v>16</v>
      </c>
      <c r="X15" s="116">
        <v>1</v>
      </c>
      <c r="Y15" s="116">
        <v>0</v>
      </c>
      <c r="Z15" s="116">
        <v>0</v>
      </c>
      <c r="AA15" s="116">
        <v>0</v>
      </c>
      <c r="AB15" s="14">
        <v>2018</v>
      </c>
    </row>
    <row r="16" spans="1:28" ht="20.100000000000001" customHeight="1">
      <c r="A16" s="66">
        <v>2019</v>
      </c>
      <c r="B16" s="65">
        <v>522</v>
      </c>
      <c r="C16" s="65">
        <v>6350</v>
      </c>
      <c r="D16" s="65">
        <v>5</v>
      </c>
      <c r="E16" s="65">
        <v>1719</v>
      </c>
      <c r="F16" s="64">
        <v>9</v>
      </c>
      <c r="G16" s="64">
        <v>1878</v>
      </c>
      <c r="H16" s="65">
        <v>11</v>
      </c>
      <c r="I16" s="65">
        <v>1549</v>
      </c>
      <c r="J16" s="65">
        <v>242</v>
      </c>
      <c r="K16" s="65">
        <v>717</v>
      </c>
      <c r="L16" s="64">
        <v>1</v>
      </c>
      <c r="M16" s="64">
        <v>179</v>
      </c>
      <c r="N16" s="64">
        <v>150</v>
      </c>
      <c r="O16" s="64">
        <v>0</v>
      </c>
      <c r="P16" s="64">
        <v>5</v>
      </c>
      <c r="Q16" s="64">
        <v>258</v>
      </c>
      <c r="R16" s="64">
        <v>99</v>
      </c>
      <c r="S16" s="64">
        <v>50</v>
      </c>
      <c r="T16" s="64">
        <v>0</v>
      </c>
      <c r="U16" s="64">
        <v>0</v>
      </c>
      <c r="V16" s="64">
        <v>0</v>
      </c>
      <c r="W16" s="64">
        <v>0</v>
      </c>
      <c r="X16" s="64">
        <v>1</v>
      </c>
      <c r="Y16" s="64">
        <v>0</v>
      </c>
      <c r="Z16" s="64">
        <v>0</v>
      </c>
      <c r="AA16" s="64">
        <v>0</v>
      </c>
      <c r="AB16" s="14">
        <v>2019</v>
      </c>
    </row>
    <row r="17" spans="1:28" ht="20.100000000000001" customHeight="1">
      <c r="A17" s="66">
        <v>2020</v>
      </c>
      <c r="B17" s="65">
        <v>533</v>
      </c>
      <c r="C17" s="65">
        <v>6386</v>
      </c>
      <c r="D17" s="65">
        <v>5</v>
      </c>
      <c r="E17" s="65">
        <v>1716</v>
      </c>
      <c r="F17" s="64">
        <v>9</v>
      </c>
      <c r="G17" s="64">
        <v>1882</v>
      </c>
      <c r="H17" s="65">
        <v>9</v>
      </c>
      <c r="I17" s="65">
        <v>746</v>
      </c>
      <c r="J17" s="65">
        <v>249</v>
      </c>
      <c r="K17" s="65">
        <v>668</v>
      </c>
      <c r="L17" s="64">
        <v>3</v>
      </c>
      <c r="M17" s="64">
        <v>980</v>
      </c>
      <c r="N17" s="64">
        <v>151</v>
      </c>
      <c r="O17" s="64" t="s">
        <v>16</v>
      </c>
      <c r="P17" s="64">
        <v>6</v>
      </c>
      <c r="Q17" s="64">
        <v>338</v>
      </c>
      <c r="R17" s="64">
        <v>101</v>
      </c>
      <c r="S17" s="64">
        <v>56</v>
      </c>
      <c r="T17" s="64" t="s">
        <v>16</v>
      </c>
      <c r="U17" s="64" t="s">
        <v>16</v>
      </c>
      <c r="V17" s="64" t="s">
        <v>16</v>
      </c>
      <c r="W17" s="64" t="s">
        <v>16</v>
      </c>
      <c r="X17" s="64">
        <v>1</v>
      </c>
      <c r="Y17" s="64" t="s">
        <v>16</v>
      </c>
      <c r="Z17" s="64" t="s">
        <v>16</v>
      </c>
      <c r="AA17" s="64">
        <v>0</v>
      </c>
      <c r="AB17" s="14">
        <v>2020</v>
      </c>
    </row>
    <row r="18" spans="1:28" ht="20.100000000000001" customHeight="1">
      <c r="A18" s="66">
        <v>2021</v>
      </c>
      <c r="B18" s="65">
        <v>537</v>
      </c>
      <c r="C18" s="65">
        <v>6504</v>
      </c>
      <c r="D18" s="65">
        <v>5</v>
      </c>
      <c r="E18" s="65">
        <v>1779</v>
      </c>
      <c r="F18" s="64">
        <v>9</v>
      </c>
      <c r="G18" s="64">
        <v>1858</v>
      </c>
      <c r="H18" s="65">
        <v>9</v>
      </c>
      <c r="I18" s="65">
        <v>743</v>
      </c>
      <c r="J18" s="65">
        <v>251</v>
      </c>
      <c r="K18" s="65">
        <v>602</v>
      </c>
      <c r="L18" s="64">
        <v>3</v>
      </c>
      <c r="M18" s="64">
        <v>970</v>
      </c>
      <c r="N18" s="64">
        <v>154</v>
      </c>
      <c r="O18" s="64" t="s">
        <v>16</v>
      </c>
      <c r="P18" s="64">
        <v>8</v>
      </c>
      <c r="Q18" s="64">
        <v>455</v>
      </c>
      <c r="R18" s="64">
        <v>98</v>
      </c>
      <c r="S18" s="64">
        <v>97</v>
      </c>
      <c r="T18" s="64" t="s">
        <v>16</v>
      </c>
      <c r="U18" s="64" t="s">
        <v>16</v>
      </c>
      <c r="V18" s="64" t="s">
        <v>16</v>
      </c>
      <c r="W18" s="64" t="s">
        <v>16</v>
      </c>
      <c r="X18" s="64">
        <v>1</v>
      </c>
      <c r="Y18" s="64" t="s">
        <v>16</v>
      </c>
      <c r="Z18" s="64" t="s">
        <v>16</v>
      </c>
      <c r="AA18" s="64">
        <v>0</v>
      </c>
      <c r="AB18" s="14">
        <v>2021</v>
      </c>
    </row>
    <row r="19" spans="1:28" s="17" customFormat="1" ht="20.100000000000001" customHeight="1" thickBot="1">
      <c r="A19" s="66">
        <v>2022</v>
      </c>
      <c r="B19" s="65">
        <v>569</v>
      </c>
      <c r="C19" s="65">
        <v>6562</v>
      </c>
      <c r="D19" s="65">
        <v>5</v>
      </c>
      <c r="E19" s="65">
        <v>1778</v>
      </c>
      <c r="F19" s="64">
        <v>11</v>
      </c>
      <c r="G19" s="64">
        <v>2122</v>
      </c>
      <c r="H19" s="65">
        <v>9</v>
      </c>
      <c r="I19" s="65">
        <v>691</v>
      </c>
      <c r="J19" s="65">
        <v>271</v>
      </c>
      <c r="K19" s="65">
        <v>581</v>
      </c>
      <c r="L19" s="64">
        <v>3</v>
      </c>
      <c r="M19" s="64">
        <v>881</v>
      </c>
      <c r="N19" s="64">
        <v>166</v>
      </c>
      <c r="O19" s="64">
        <v>0</v>
      </c>
      <c r="P19" s="64">
        <v>7</v>
      </c>
      <c r="Q19" s="64">
        <v>422</v>
      </c>
      <c r="R19" s="64">
        <v>97</v>
      </c>
      <c r="S19" s="64">
        <v>87</v>
      </c>
      <c r="T19" s="64">
        <v>0</v>
      </c>
      <c r="U19" s="64">
        <v>0</v>
      </c>
      <c r="V19" s="64">
        <v>0</v>
      </c>
      <c r="W19" s="64">
        <v>0</v>
      </c>
      <c r="X19" s="64">
        <v>1</v>
      </c>
      <c r="Y19" s="64">
        <v>0</v>
      </c>
      <c r="Z19" s="64">
        <v>0</v>
      </c>
      <c r="AA19" s="64">
        <v>0</v>
      </c>
      <c r="AB19" s="14">
        <v>2022</v>
      </c>
    </row>
    <row r="20" spans="1:28" s="17" customFormat="1" ht="20.100000000000001" customHeight="1" thickBot="1">
      <c r="A20" s="18">
        <v>2023</v>
      </c>
      <c r="B20" s="118">
        <v>610</v>
      </c>
      <c r="C20" s="118">
        <v>6718</v>
      </c>
      <c r="D20" s="119">
        <v>5</v>
      </c>
      <c r="E20" s="119">
        <v>1766</v>
      </c>
      <c r="F20" s="120">
        <v>11</v>
      </c>
      <c r="G20" s="120">
        <v>2122</v>
      </c>
      <c r="H20" s="119">
        <v>11</v>
      </c>
      <c r="I20" s="119">
        <v>807</v>
      </c>
      <c r="J20" s="119">
        <v>294</v>
      </c>
      <c r="K20" s="119">
        <v>542</v>
      </c>
      <c r="L20" s="121">
        <v>3</v>
      </c>
      <c r="M20" s="120">
        <v>881</v>
      </c>
      <c r="N20" s="120">
        <v>174</v>
      </c>
      <c r="O20" s="121" t="s">
        <v>150</v>
      </c>
      <c r="P20" s="120">
        <v>9</v>
      </c>
      <c r="Q20" s="120">
        <v>543</v>
      </c>
      <c r="R20" s="120">
        <v>103</v>
      </c>
      <c r="S20" s="120">
        <v>57</v>
      </c>
      <c r="T20" s="122" t="s">
        <v>150</v>
      </c>
      <c r="U20" s="123" t="s">
        <v>150</v>
      </c>
      <c r="V20" s="123" t="s">
        <v>150</v>
      </c>
      <c r="W20" s="123" t="s">
        <v>150</v>
      </c>
      <c r="X20" s="120">
        <v>1</v>
      </c>
      <c r="Y20" s="124" t="s">
        <v>150</v>
      </c>
      <c r="Z20" s="124" t="s">
        <v>150</v>
      </c>
      <c r="AA20" s="124">
        <v>6</v>
      </c>
      <c r="AB20" s="18">
        <v>2023</v>
      </c>
    </row>
    <row r="21" spans="1:28" s="20" customFormat="1" ht="18" customHeight="1">
      <c r="A21" s="347" t="s">
        <v>151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AB21" s="25" t="s">
        <v>152</v>
      </c>
    </row>
    <row r="22" spans="1:28" s="20" customFormat="1" ht="18" customHeight="1">
      <c r="A22" s="349" t="s">
        <v>153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AB22" s="6" t="s">
        <v>154</v>
      </c>
    </row>
    <row r="23" spans="1:28" s="20" customFormat="1" ht="14.25" customHeight="1">
      <c r="A23" s="347" t="s">
        <v>155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AB23" s="6" t="s">
        <v>156</v>
      </c>
    </row>
    <row r="24" spans="1:28" s="20" customFormat="1" ht="15" customHeight="1">
      <c r="A24" s="20" t="s">
        <v>157</v>
      </c>
      <c r="AB24" s="6"/>
    </row>
    <row r="25" spans="1:28" s="20" customFormat="1" ht="18" customHeight="1">
      <c r="A25" s="348" t="s">
        <v>158</v>
      </c>
      <c r="B25" s="348"/>
      <c r="AB25" s="6" t="s">
        <v>159</v>
      </c>
    </row>
    <row r="26" spans="1:28" ht="18" customHeight="1">
      <c r="B26" s="21"/>
      <c r="C26" s="21"/>
    </row>
    <row r="27" spans="1:28" ht="18" customHeight="1">
      <c r="B27" s="21"/>
      <c r="C27" s="21"/>
    </row>
    <row r="28" spans="1:28" ht="18" customHeight="1">
      <c r="A28" s="35"/>
      <c r="B28" s="21"/>
      <c r="C28" s="126"/>
    </row>
    <row r="29" spans="1:28" ht="44.25" hidden="1" customHeight="1">
      <c r="A29" s="127"/>
      <c r="B29" s="21"/>
      <c r="C29" s="126"/>
    </row>
    <row r="30" spans="1:28" ht="41.25" hidden="1" customHeight="1">
      <c r="A30" s="127"/>
      <c r="B30" s="21"/>
      <c r="C30" s="126"/>
    </row>
    <row r="31" spans="1:28" ht="18" customHeight="1">
      <c r="A31" s="35"/>
      <c r="B31" s="21"/>
      <c r="C31" s="126"/>
    </row>
    <row r="32" spans="1:28" ht="18" customHeight="1">
      <c r="A32" s="35"/>
      <c r="B32" s="21"/>
      <c r="C32" s="126"/>
    </row>
    <row r="33" spans="1:3" ht="18" customHeight="1">
      <c r="A33" s="35"/>
      <c r="B33" s="21"/>
      <c r="C33" s="126"/>
    </row>
    <row r="34" spans="1:3" ht="18" customHeight="1">
      <c r="A34" s="35"/>
      <c r="B34" s="21"/>
      <c r="C34" s="126"/>
    </row>
    <row r="35" spans="1:3" ht="23.25" customHeight="1">
      <c r="A35" s="127"/>
      <c r="B35" s="21"/>
      <c r="C35" s="126"/>
    </row>
    <row r="36" spans="1:3" ht="18" customHeight="1">
      <c r="A36" s="35"/>
      <c r="B36" s="21"/>
      <c r="C36" s="126"/>
    </row>
    <row r="37" spans="1:3" ht="18" customHeight="1">
      <c r="B37" s="21"/>
      <c r="C37" s="21"/>
    </row>
    <row r="38" spans="1:3" ht="18" customHeight="1">
      <c r="B38" s="21"/>
      <c r="C38" s="21"/>
    </row>
    <row r="39" spans="1:3" ht="18" customHeight="1">
      <c r="B39" s="21"/>
      <c r="C39" s="21"/>
    </row>
    <row r="40" spans="1:3" ht="18" customHeight="1">
      <c r="B40" s="21"/>
      <c r="C40" s="21"/>
    </row>
    <row r="41" spans="1:3" ht="18" customHeight="1">
      <c r="B41" s="21"/>
      <c r="C41" s="21"/>
    </row>
  </sheetData>
  <mergeCells count="47">
    <mergeCell ref="R12:R13"/>
    <mergeCell ref="S12:S13"/>
    <mergeCell ref="T12:T13"/>
    <mergeCell ref="U12:U13"/>
    <mergeCell ref="V12:V13"/>
    <mergeCell ref="A21:O21"/>
    <mergeCell ref="A22:O22"/>
    <mergeCell ref="A23:O23"/>
    <mergeCell ref="A25:B25"/>
    <mergeCell ref="Q12:Q13"/>
    <mergeCell ref="K12:K13"/>
    <mergeCell ref="L12:L13"/>
    <mergeCell ref="M12:M13"/>
    <mergeCell ref="N12:N13"/>
    <mergeCell ref="O12:O13"/>
    <mergeCell ref="Z7:Z13"/>
    <mergeCell ref="AA7:AA13"/>
    <mergeCell ref="AB7:AB13"/>
    <mergeCell ref="D8:K8"/>
    <mergeCell ref="L8:M11"/>
    <mergeCell ref="N8:O11"/>
    <mergeCell ref="P8:S8"/>
    <mergeCell ref="T8:U11"/>
    <mergeCell ref="V8:W11"/>
    <mergeCell ref="D9:E11"/>
    <mergeCell ref="Y7:Y13"/>
    <mergeCell ref="P12:P13"/>
    <mergeCell ref="R9:S11"/>
    <mergeCell ref="D12:D13"/>
    <mergeCell ref="E12:E13"/>
    <mergeCell ref="F12:F13"/>
    <mergeCell ref="A4:I4"/>
    <mergeCell ref="A7:A13"/>
    <mergeCell ref="B7:C11"/>
    <mergeCell ref="D7:W7"/>
    <mergeCell ref="X7:X13"/>
    <mergeCell ref="F9:G11"/>
    <mergeCell ref="H9:I11"/>
    <mergeCell ref="J9:K11"/>
    <mergeCell ref="P9:Q11"/>
    <mergeCell ref="B12:B13"/>
    <mergeCell ref="C12:C13"/>
    <mergeCell ref="G12:G13"/>
    <mergeCell ref="H12:H13"/>
    <mergeCell ref="I12:I13"/>
    <mergeCell ref="J12:J13"/>
    <mergeCell ref="W12:W13"/>
  </mergeCells>
  <phoneticPr fontId="3" type="noConversion"/>
  <pageMargins left="0.19" right="0.26" top="0.69" bottom="0.82" header="0.5" footer="0.5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7DC0-C598-42AE-ADD7-8E4F802A6E1B}">
  <dimension ref="A2:M28"/>
  <sheetViews>
    <sheetView workbookViewId="0"/>
  </sheetViews>
  <sheetFormatPr defaultRowHeight="18" customHeight="1"/>
  <cols>
    <col min="1" max="12" width="12.125" style="5" customWidth="1"/>
    <col min="13" max="256" width="9" style="5"/>
    <col min="257" max="268" width="12.125" style="5" customWidth="1"/>
    <col min="269" max="512" width="9" style="5"/>
    <col min="513" max="524" width="12.125" style="5" customWidth="1"/>
    <col min="525" max="768" width="9" style="5"/>
    <col min="769" max="780" width="12.125" style="5" customWidth="1"/>
    <col min="781" max="1024" width="9" style="5"/>
    <col min="1025" max="1036" width="12.125" style="5" customWidth="1"/>
    <col min="1037" max="1280" width="9" style="5"/>
    <col min="1281" max="1292" width="12.125" style="5" customWidth="1"/>
    <col min="1293" max="1536" width="9" style="5"/>
    <col min="1537" max="1548" width="12.125" style="5" customWidth="1"/>
    <col min="1549" max="1792" width="9" style="5"/>
    <col min="1793" max="1804" width="12.125" style="5" customWidth="1"/>
    <col min="1805" max="2048" width="9" style="5"/>
    <col min="2049" max="2060" width="12.125" style="5" customWidth="1"/>
    <col min="2061" max="2304" width="9" style="5"/>
    <col min="2305" max="2316" width="12.125" style="5" customWidth="1"/>
    <col min="2317" max="2560" width="9" style="5"/>
    <col min="2561" max="2572" width="12.125" style="5" customWidth="1"/>
    <col min="2573" max="2816" width="9" style="5"/>
    <col min="2817" max="2828" width="12.125" style="5" customWidth="1"/>
    <col min="2829" max="3072" width="9" style="5"/>
    <col min="3073" max="3084" width="12.125" style="5" customWidth="1"/>
    <col min="3085" max="3328" width="9" style="5"/>
    <col min="3329" max="3340" width="12.125" style="5" customWidth="1"/>
    <col min="3341" max="3584" width="9" style="5"/>
    <col min="3585" max="3596" width="12.125" style="5" customWidth="1"/>
    <col min="3597" max="3840" width="9" style="5"/>
    <col min="3841" max="3852" width="12.125" style="5" customWidth="1"/>
    <col min="3853" max="4096" width="9" style="5"/>
    <col min="4097" max="4108" width="12.125" style="5" customWidth="1"/>
    <col min="4109" max="4352" width="9" style="5"/>
    <col min="4353" max="4364" width="12.125" style="5" customWidth="1"/>
    <col min="4365" max="4608" width="9" style="5"/>
    <col min="4609" max="4620" width="12.125" style="5" customWidth="1"/>
    <col min="4621" max="4864" width="9" style="5"/>
    <col min="4865" max="4876" width="12.125" style="5" customWidth="1"/>
    <col min="4877" max="5120" width="9" style="5"/>
    <col min="5121" max="5132" width="12.125" style="5" customWidth="1"/>
    <col min="5133" max="5376" width="9" style="5"/>
    <col min="5377" max="5388" width="12.125" style="5" customWidth="1"/>
    <col min="5389" max="5632" width="9" style="5"/>
    <col min="5633" max="5644" width="12.125" style="5" customWidth="1"/>
    <col min="5645" max="5888" width="9" style="5"/>
    <col min="5889" max="5900" width="12.125" style="5" customWidth="1"/>
    <col min="5901" max="6144" width="9" style="5"/>
    <col min="6145" max="6156" width="12.125" style="5" customWidth="1"/>
    <col min="6157" max="6400" width="9" style="5"/>
    <col min="6401" max="6412" width="12.125" style="5" customWidth="1"/>
    <col min="6413" max="6656" width="9" style="5"/>
    <col min="6657" max="6668" width="12.125" style="5" customWidth="1"/>
    <col min="6669" max="6912" width="9" style="5"/>
    <col min="6913" max="6924" width="12.125" style="5" customWidth="1"/>
    <col min="6925" max="7168" width="9" style="5"/>
    <col min="7169" max="7180" width="12.125" style="5" customWidth="1"/>
    <col min="7181" max="7424" width="9" style="5"/>
    <col min="7425" max="7436" width="12.125" style="5" customWidth="1"/>
    <col min="7437" max="7680" width="9" style="5"/>
    <col min="7681" max="7692" width="12.125" style="5" customWidth="1"/>
    <col min="7693" max="7936" width="9" style="5"/>
    <col min="7937" max="7948" width="12.125" style="5" customWidth="1"/>
    <col min="7949" max="8192" width="9" style="5"/>
    <col min="8193" max="8204" width="12.125" style="5" customWidth="1"/>
    <col min="8205" max="8448" width="9" style="5"/>
    <col min="8449" max="8460" width="12.125" style="5" customWidth="1"/>
    <col min="8461" max="8704" width="9" style="5"/>
    <col min="8705" max="8716" width="12.125" style="5" customWidth="1"/>
    <col min="8717" max="8960" width="9" style="5"/>
    <col min="8961" max="8972" width="12.125" style="5" customWidth="1"/>
    <col min="8973" max="9216" width="9" style="5"/>
    <col min="9217" max="9228" width="12.125" style="5" customWidth="1"/>
    <col min="9229" max="9472" width="9" style="5"/>
    <col min="9473" max="9484" width="12.125" style="5" customWidth="1"/>
    <col min="9485" max="9728" width="9" style="5"/>
    <col min="9729" max="9740" width="12.125" style="5" customWidth="1"/>
    <col min="9741" max="9984" width="9" style="5"/>
    <col min="9985" max="9996" width="12.125" style="5" customWidth="1"/>
    <col min="9997" max="10240" width="9" style="5"/>
    <col min="10241" max="10252" width="12.125" style="5" customWidth="1"/>
    <col min="10253" max="10496" width="9" style="5"/>
    <col min="10497" max="10508" width="12.125" style="5" customWidth="1"/>
    <col min="10509" max="10752" width="9" style="5"/>
    <col min="10753" max="10764" width="12.125" style="5" customWidth="1"/>
    <col min="10765" max="11008" width="9" style="5"/>
    <col min="11009" max="11020" width="12.125" style="5" customWidth="1"/>
    <col min="11021" max="11264" width="9" style="5"/>
    <col min="11265" max="11276" width="12.125" style="5" customWidth="1"/>
    <col min="11277" max="11520" width="9" style="5"/>
    <col min="11521" max="11532" width="12.125" style="5" customWidth="1"/>
    <col min="11533" max="11776" width="9" style="5"/>
    <col min="11777" max="11788" width="12.125" style="5" customWidth="1"/>
    <col min="11789" max="12032" width="9" style="5"/>
    <col min="12033" max="12044" width="12.125" style="5" customWidth="1"/>
    <col min="12045" max="12288" width="9" style="5"/>
    <col min="12289" max="12300" width="12.125" style="5" customWidth="1"/>
    <col min="12301" max="12544" width="9" style="5"/>
    <col min="12545" max="12556" width="12.125" style="5" customWidth="1"/>
    <col min="12557" max="12800" width="9" style="5"/>
    <col min="12801" max="12812" width="12.125" style="5" customWidth="1"/>
    <col min="12813" max="13056" width="9" style="5"/>
    <col min="13057" max="13068" width="12.125" style="5" customWidth="1"/>
    <col min="13069" max="13312" width="9" style="5"/>
    <col min="13313" max="13324" width="12.125" style="5" customWidth="1"/>
    <col min="13325" max="13568" width="9" style="5"/>
    <col min="13569" max="13580" width="12.125" style="5" customWidth="1"/>
    <col min="13581" max="13824" width="9" style="5"/>
    <col min="13825" max="13836" width="12.125" style="5" customWidth="1"/>
    <col min="13837" max="14080" width="9" style="5"/>
    <col min="14081" max="14092" width="12.125" style="5" customWidth="1"/>
    <col min="14093" max="14336" width="9" style="5"/>
    <col min="14337" max="14348" width="12.125" style="5" customWidth="1"/>
    <col min="14349" max="14592" width="9" style="5"/>
    <col min="14593" max="14604" width="12.125" style="5" customWidth="1"/>
    <col min="14605" max="14848" width="9" style="5"/>
    <col min="14849" max="14860" width="12.125" style="5" customWidth="1"/>
    <col min="14861" max="15104" width="9" style="5"/>
    <col min="15105" max="15116" width="12.125" style="5" customWidth="1"/>
    <col min="15117" max="15360" width="9" style="5"/>
    <col min="15361" max="15372" width="12.125" style="5" customWidth="1"/>
    <col min="15373" max="15616" width="9" style="5"/>
    <col min="15617" max="15628" width="12.125" style="5" customWidth="1"/>
    <col min="15629" max="15872" width="9" style="5"/>
    <col min="15873" max="15884" width="12.125" style="5" customWidth="1"/>
    <col min="15885" max="16128" width="9" style="5"/>
    <col min="16129" max="16140" width="12.125" style="5" customWidth="1"/>
    <col min="16141" max="16384" width="9" style="5"/>
  </cols>
  <sheetData>
    <row r="2" spans="1:13" s="2" customFormat="1" ht="24" customHeight="1">
      <c r="A2" s="352" t="s">
        <v>160</v>
      </c>
      <c r="B2" s="352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3" ht="18.75" customHeight="1"/>
    <row r="4" spans="1:13" ht="18" customHeight="1" thickBot="1">
      <c r="A4" s="20" t="s">
        <v>125</v>
      </c>
      <c r="L4" s="6" t="s">
        <v>161</v>
      </c>
    </row>
    <row r="5" spans="1:13" ht="18" customHeight="1">
      <c r="A5" s="320" t="s">
        <v>131</v>
      </c>
      <c r="B5" s="328" t="s">
        <v>162</v>
      </c>
      <c r="C5" s="328" t="s">
        <v>163</v>
      </c>
      <c r="D5" s="339" t="s">
        <v>164</v>
      </c>
      <c r="E5" s="328" t="s">
        <v>165</v>
      </c>
      <c r="F5" s="339" t="s">
        <v>166</v>
      </c>
      <c r="G5" s="339" t="s">
        <v>167</v>
      </c>
      <c r="H5" s="339" t="s">
        <v>168</v>
      </c>
      <c r="I5" s="339" t="s">
        <v>169</v>
      </c>
      <c r="J5" s="339" t="s">
        <v>170</v>
      </c>
      <c r="K5" s="339" t="s">
        <v>171</v>
      </c>
      <c r="L5" s="339" t="s">
        <v>8</v>
      </c>
    </row>
    <row r="6" spans="1:13" ht="13.5" customHeight="1">
      <c r="A6" s="321"/>
      <c r="B6" s="329"/>
      <c r="C6" s="321"/>
      <c r="D6" s="334"/>
      <c r="E6" s="321"/>
      <c r="F6" s="334"/>
      <c r="G6" s="334"/>
      <c r="H6" s="334"/>
      <c r="I6" s="334"/>
      <c r="J6" s="334"/>
      <c r="K6" s="334"/>
      <c r="L6" s="350"/>
    </row>
    <row r="7" spans="1:13" ht="18" customHeight="1">
      <c r="A7" s="321"/>
      <c r="B7" s="329"/>
      <c r="C7" s="321"/>
      <c r="D7" s="334"/>
      <c r="E7" s="321"/>
      <c r="F7" s="334"/>
      <c r="G7" s="334"/>
      <c r="H7" s="334"/>
      <c r="I7" s="334"/>
      <c r="J7" s="334"/>
      <c r="K7" s="334"/>
      <c r="L7" s="350"/>
    </row>
    <row r="8" spans="1:13" ht="18" customHeight="1">
      <c r="A8" s="321"/>
      <c r="B8" s="329"/>
      <c r="C8" s="321"/>
      <c r="D8" s="334"/>
      <c r="E8" s="321"/>
      <c r="F8" s="334"/>
      <c r="G8" s="334"/>
      <c r="H8" s="334"/>
      <c r="I8" s="334"/>
      <c r="J8" s="334"/>
      <c r="K8" s="334"/>
      <c r="L8" s="350"/>
    </row>
    <row r="9" spans="1:13" ht="18" customHeight="1" thickBot="1">
      <c r="A9" s="322"/>
      <c r="B9" s="330"/>
      <c r="C9" s="322"/>
      <c r="D9" s="336"/>
      <c r="E9" s="322"/>
      <c r="F9" s="336"/>
      <c r="G9" s="336"/>
      <c r="H9" s="336"/>
      <c r="I9" s="336"/>
      <c r="J9" s="336"/>
      <c r="K9" s="336"/>
      <c r="L9" s="351"/>
    </row>
    <row r="10" spans="1:13" ht="20.100000000000001" customHeight="1">
      <c r="A10" s="10">
        <v>2017</v>
      </c>
      <c r="B10" s="128">
        <v>4914</v>
      </c>
      <c r="C10" s="128">
        <v>721</v>
      </c>
      <c r="D10" s="128">
        <v>188</v>
      </c>
      <c r="E10" s="128">
        <v>113</v>
      </c>
      <c r="F10" s="128" t="s">
        <v>17</v>
      </c>
      <c r="G10" s="128">
        <v>2</v>
      </c>
      <c r="H10" s="129">
        <v>1584</v>
      </c>
      <c r="I10" s="128">
        <v>1606</v>
      </c>
      <c r="J10" s="128">
        <v>700</v>
      </c>
      <c r="K10" s="128" t="s">
        <v>17</v>
      </c>
      <c r="L10" s="13">
        <v>2017</v>
      </c>
    </row>
    <row r="11" spans="1:13" ht="20.100000000000001" customHeight="1">
      <c r="A11" s="14">
        <v>2018</v>
      </c>
      <c r="B11" s="130">
        <v>4215</v>
      </c>
      <c r="C11" s="130">
        <v>612</v>
      </c>
      <c r="D11" s="130">
        <v>193</v>
      </c>
      <c r="E11" s="130">
        <v>121</v>
      </c>
      <c r="F11" s="130">
        <v>28</v>
      </c>
      <c r="G11" s="130">
        <v>1</v>
      </c>
      <c r="H11" s="131">
        <v>1176</v>
      </c>
      <c r="I11" s="130">
        <v>1325</v>
      </c>
      <c r="J11" s="130">
        <v>741</v>
      </c>
      <c r="K11" s="130">
        <v>18</v>
      </c>
      <c r="L11" s="16">
        <v>2018</v>
      </c>
    </row>
    <row r="12" spans="1:13" s="134" customFormat="1" ht="20.100000000000001" customHeight="1">
      <c r="A12" s="14">
        <v>2019</v>
      </c>
      <c r="B12" s="132">
        <v>5303</v>
      </c>
      <c r="C12" s="132">
        <v>620</v>
      </c>
      <c r="D12" s="132">
        <v>205</v>
      </c>
      <c r="E12" s="132">
        <v>136</v>
      </c>
      <c r="F12" s="132">
        <v>30</v>
      </c>
      <c r="G12" s="132">
        <v>0</v>
      </c>
      <c r="H12" s="133">
        <v>1229</v>
      </c>
      <c r="I12" s="132">
        <v>1469</v>
      </c>
      <c r="J12" s="132">
        <v>1595</v>
      </c>
      <c r="K12" s="132">
        <v>19</v>
      </c>
      <c r="L12" s="16">
        <v>2019</v>
      </c>
    </row>
    <row r="13" spans="1:13" s="17" customFormat="1" ht="20.100000000000001" customHeight="1">
      <c r="A13" s="14">
        <v>2020</v>
      </c>
      <c r="B13" s="132">
        <v>4753</v>
      </c>
      <c r="C13" s="132">
        <v>687</v>
      </c>
      <c r="D13" s="132">
        <v>198</v>
      </c>
      <c r="E13" s="132">
        <v>145</v>
      </c>
      <c r="F13" s="132">
        <v>40</v>
      </c>
      <c r="G13" s="132" t="s">
        <v>16</v>
      </c>
      <c r="H13" s="133">
        <v>1267</v>
      </c>
      <c r="I13" s="132">
        <v>1577</v>
      </c>
      <c r="J13" s="132">
        <v>818</v>
      </c>
      <c r="K13" s="132">
        <v>21</v>
      </c>
      <c r="L13" s="16">
        <v>2020</v>
      </c>
    </row>
    <row r="14" spans="1:13" ht="20.100000000000001" customHeight="1">
      <c r="A14" s="14">
        <v>2021</v>
      </c>
      <c r="B14" s="132">
        <v>4824</v>
      </c>
      <c r="C14" s="132">
        <v>645</v>
      </c>
      <c r="D14" s="132">
        <v>206</v>
      </c>
      <c r="E14" s="132">
        <v>152</v>
      </c>
      <c r="F14" s="132">
        <v>31</v>
      </c>
      <c r="G14" s="132">
        <v>1</v>
      </c>
      <c r="H14" s="133">
        <v>1289</v>
      </c>
      <c r="I14" s="132">
        <v>1640</v>
      </c>
      <c r="J14" s="132">
        <v>839</v>
      </c>
      <c r="K14" s="132">
        <v>21</v>
      </c>
      <c r="L14" s="16">
        <v>2021</v>
      </c>
    </row>
    <row r="15" spans="1:13" s="17" customFormat="1" ht="20.100000000000001" customHeight="1" thickBot="1">
      <c r="A15" s="14" t="s">
        <v>172</v>
      </c>
      <c r="B15" s="132">
        <v>5167</v>
      </c>
      <c r="C15" s="132">
        <v>694</v>
      </c>
      <c r="D15" s="132">
        <v>226</v>
      </c>
      <c r="E15" s="132">
        <v>154</v>
      </c>
      <c r="F15" s="132">
        <v>33</v>
      </c>
      <c r="G15" s="132">
        <v>1</v>
      </c>
      <c r="H15" s="133">
        <v>1355</v>
      </c>
      <c r="I15" s="132">
        <v>1722</v>
      </c>
      <c r="J15" s="132">
        <v>961</v>
      </c>
      <c r="K15" s="132">
        <v>21</v>
      </c>
      <c r="L15" s="16">
        <v>2022</v>
      </c>
    </row>
    <row r="16" spans="1:13" s="17" customFormat="1" ht="20.100000000000001" customHeight="1" thickBot="1">
      <c r="A16" s="135">
        <v>2023</v>
      </c>
      <c r="B16" s="136">
        <v>5604</v>
      </c>
      <c r="C16" s="136">
        <v>774</v>
      </c>
      <c r="D16" s="136">
        <v>249</v>
      </c>
      <c r="E16" s="136">
        <v>179</v>
      </c>
      <c r="F16" s="136">
        <v>36</v>
      </c>
      <c r="G16" s="136">
        <v>1</v>
      </c>
      <c r="H16" s="136">
        <v>1428</v>
      </c>
      <c r="I16" s="136">
        <v>1850</v>
      </c>
      <c r="J16" s="136">
        <v>1066</v>
      </c>
      <c r="K16" s="136">
        <v>21</v>
      </c>
      <c r="L16" s="18">
        <v>2023</v>
      </c>
    </row>
    <row r="17" spans="1:12" s="20" customFormat="1" ht="18" customHeight="1">
      <c r="A17" s="20" t="s">
        <v>173</v>
      </c>
      <c r="L17" s="6" t="s">
        <v>174</v>
      </c>
    </row>
    <row r="18" spans="1:12" s="20" customFormat="1" ht="18" customHeight="1">
      <c r="A18" s="20" t="s">
        <v>175</v>
      </c>
      <c r="L18" s="6" t="s">
        <v>176</v>
      </c>
    </row>
    <row r="19" spans="1:12" s="20" customFormat="1" ht="18" customHeight="1">
      <c r="A19" s="20" t="s">
        <v>158</v>
      </c>
      <c r="C19" s="6"/>
      <c r="L19" s="6" t="s">
        <v>159</v>
      </c>
    </row>
    <row r="21" spans="1:12" ht="18" customHeight="1">
      <c r="B21" s="21"/>
    </row>
    <row r="22" spans="1:12" ht="18" customHeight="1">
      <c r="B22" s="21"/>
    </row>
    <row r="23" spans="1:12" ht="18" customHeight="1">
      <c r="B23" s="21"/>
    </row>
    <row r="24" spans="1:12" ht="18" customHeight="1">
      <c r="B24" s="21"/>
    </row>
    <row r="25" spans="1:12" ht="18" customHeight="1">
      <c r="B25" s="21"/>
    </row>
    <row r="26" spans="1:12" ht="18" customHeight="1">
      <c r="B26" s="21"/>
    </row>
    <row r="27" spans="1:12" ht="18" customHeight="1">
      <c r="B27" s="21"/>
    </row>
    <row r="28" spans="1:12" ht="18" customHeight="1">
      <c r="B28" s="21"/>
    </row>
  </sheetData>
  <mergeCells count="13">
    <mergeCell ref="J5:J9"/>
    <mergeCell ref="K5:K9"/>
    <mergeCell ref="L5:L9"/>
    <mergeCell ref="A2:M2"/>
    <mergeCell ref="A5:A9"/>
    <mergeCell ref="B5:B9"/>
    <mergeCell ref="C5:C9"/>
    <mergeCell ref="D5:D9"/>
    <mergeCell ref="E5:E9"/>
    <mergeCell ref="F5:F9"/>
    <mergeCell ref="G5:G9"/>
    <mergeCell ref="H5:H9"/>
    <mergeCell ref="I5:I9"/>
  </mergeCells>
  <phoneticPr fontId="3" type="noConversion"/>
  <pageMargins left="0.28999999999999998" right="0.24" top="0.57999999999999996" bottom="0.56999999999999995" header="0.32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A5C3D-1F4E-4F77-B8B8-2C553EF43EC6}">
  <dimension ref="A2:Z38"/>
  <sheetViews>
    <sheetView zoomScaleNormal="100" workbookViewId="0">
      <selection activeCell="G3" sqref="G3"/>
    </sheetView>
  </sheetViews>
  <sheetFormatPr defaultRowHeight="18" customHeight="1"/>
  <cols>
    <col min="1" max="1" width="13.125" style="5" customWidth="1"/>
    <col min="2" max="2" width="9.875" style="5" customWidth="1"/>
    <col min="3" max="19" width="11" style="5" customWidth="1"/>
    <col min="20" max="21" width="11.875" style="5" customWidth="1"/>
    <col min="22" max="25" width="11" style="5" customWidth="1"/>
    <col min="26" max="26" width="13.875" style="5" customWidth="1"/>
    <col min="27" max="28" width="10" style="5" customWidth="1"/>
    <col min="29" max="29" width="9" style="5"/>
    <col min="30" max="30" width="13.75" style="5" customWidth="1"/>
    <col min="31" max="256" width="9" style="5"/>
    <col min="257" max="257" width="13.125" style="5" customWidth="1"/>
    <col min="258" max="258" width="9.875" style="5" customWidth="1"/>
    <col min="259" max="275" width="11" style="5" customWidth="1"/>
    <col min="276" max="277" width="11.875" style="5" customWidth="1"/>
    <col min="278" max="281" width="11" style="5" customWidth="1"/>
    <col min="282" max="282" width="13.875" style="5" customWidth="1"/>
    <col min="283" max="284" width="10" style="5" customWidth="1"/>
    <col min="285" max="285" width="9" style="5"/>
    <col min="286" max="286" width="13.75" style="5" customWidth="1"/>
    <col min="287" max="512" width="9" style="5"/>
    <col min="513" max="513" width="13.125" style="5" customWidth="1"/>
    <col min="514" max="514" width="9.875" style="5" customWidth="1"/>
    <col min="515" max="531" width="11" style="5" customWidth="1"/>
    <col min="532" max="533" width="11.875" style="5" customWidth="1"/>
    <col min="534" max="537" width="11" style="5" customWidth="1"/>
    <col min="538" max="538" width="13.875" style="5" customWidth="1"/>
    <col min="539" max="540" width="10" style="5" customWidth="1"/>
    <col min="541" max="541" width="9" style="5"/>
    <col min="542" max="542" width="13.75" style="5" customWidth="1"/>
    <col min="543" max="768" width="9" style="5"/>
    <col min="769" max="769" width="13.125" style="5" customWidth="1"/>
    <col min="770" max="770" width="9.875" style="5" customWidth="1"/>
    <col min="771" max="787" width="11" style="5" customWidth="1"/>
    <col min="788" max="789" width="11.875" style="5" customWidth="1"/>
    <col min="790" max="793" width="11" style="5" customWidth="1"/>
    <col min="794" max="794" width="13.875" style="5" customWidth="1"/>
    <col min="795" max="796" width="10" style="5" customWidth="1"/>
    <col min="797" max="797" width="9" style="5"/>
    <col min="798" max="798" width="13.75" style="5" customWidth="1"/>
    <col min="799" max="1024" width="9" style="5"/>
    <col min="1025" max="1025" width="13.125" style="5" customWidth="1"/>
    <col min="1026" max="1026" width="9.875" style="5" customWidth="1"/>
    <col min="1027" max="1043" width="11" style="5" customWidth="1"/>
    <col min="1044" max="1045" width="11.875" style="5" customWidth="1"/>
    <col min="1046" max="1049" width="11" style="5" customWidth="1"/>
    <col min="1050" max="1050" width="13.875" style="5" customWidth="1"/>
    <col min="1051" max="1052" width="10" style="5" customWidth="1"/>
    <col min="1053" max="1053" width="9" style="5"/>
    <col min="1054" max="1054" width="13.75" style="5" customWidth="1"/>
    <col min="1055" max="1280" width="9" style="5"/>
    <col min="1281" max="1281" width="13.125" style="5" customWidth="1"/>
    <col min="1282" max="1282" width="9.875" style="5" customWidth="1"/>
    <col min="1283" max="1299" width="11" style="5" customWidth="1"/>
    <col min="1300" max="1301" width="11.875" style="5" customWidth="1"/>
    <col min="1302" max="1305" width="11" style="5" customWidth="1"/>
    <col min="1306" max="1306" width="13.875" style="5" customWidth="1"/>
    <col min="1307" max="1308" width="10" style="5" customWidth="1"/>
    <col min="1309" max="1309" width="9" style="5"/>
    <col min="1310" max="1310" width="13.75" style="5" customWidth="1"/>
    <col min="1311" max="1536" width="9" style="5"/>
    <col min="1537" max="1537" width="13.125" style="5" customWidth="1"/>
    <col min="1538" max="1538" width="9.875" style="5" customWidth="1"/>
    <col min="1539" max="1555" width="11" style="5" customWidth="1"/>
    <col min="1556" max="1557" width="11.875" style="5" customWidth="1"/>
    <col min="1558" max="1561" width="11" style="5" customWidth="1"/>
    <col min="1562" max="1562" width="13.875" style="5" customWidth="1"/>
    <col min="1563" max="1564" width="10" style="5" customWidth="1"/>
    <col min="1565" max="1565" width="9" style="5"/>
    <col min="1566" max="1566" width="13.75" style="5" customWidth="1"/>
    <col min="1567" max="1792" width="9" style="5"/>
    <col min="1793" max="1793" width="13.125" style="5" customWidth="1"/>
    <col min="1794" max="1794" width="9.875" style="5" customWidth="1"/>
    <col min="1795" max="1811" width="11" style="5" customWidth="1"/>
    <col min="1812" max="1813" width="11.875" style="5" customWidth="1"/>
    <col min="1814" max="1817" width="11" style="5" customWidth="1"/>
    <col min="1818" max="1818" width="13.875" style="5" customWidth="1"/>
    <col min="1819" max="1820" width="10" style="5" customWidth="1"/>
    <col min="1821" max="1821" width="9" style="5"/>
    <col min="1822" max="1822" width="13.75" style="5" customWidth="1"/>
    <col min="1823" max="2048" width="9" style="5"/>
    <col min="2049" max="2049" width="13.125" style="5" customWidth="1"/>
    <col min="2050" max="2050" width="9.875" style="5" customWidth="1"/>
    <col min="2051" max="2067" width="11" style="5" customWidth="1"/>
    <col min="2068" max="2069" width="11.875" style="5" customWidth="1"/>
    <col min="2070" max="2073" width="11" style="5" customWidth="1"/>
    <col min="2074" max="2074" width="13.875" style="5" customWidth="1"/>
    <col min="2075" max="2076" width="10" style="5" customWidth="1"/>
    <col min="2077" max="2077" width="9" style="5"/>
    <col min="2078" max="2078" width="13.75" style="5" customWidth="1"/>
    <col min="2079" max="2304" width="9" style="5"/>
    <col min="2305" max="2305" width="13.125" style="5" customWidth="1"/>
    <col min="2306" max="2306" width="9.875" style="5" customWidth="1"/>
    <col min="2307" max="2323" width="11" style="5" customWidth="1"/>
    <col min="2324" max="2325" width="11.875" style="5" customWidth="1"/>
    <col min="2326" max="2329" width="11" style="5" customWidth="1"/>
    <col min="2330" max="2330" width="13.875" style="5" customWidth="1"/>
    <col min="2331" max="2332" width="10" style="5" customWidth="1"/>
    <col min="2333" max="2333" width="9" style="5"/>
    <col min="2334" max="2334" width="13.75" style="5" customWidth="1"/>
    <col min="2335" max="2560" width="9" style="5"/>
    <col min="2561" max="2561" width="13.125" style="5" customWidth="1"/>
    <col min="2562" max="2562" width="9.875" style="5" customWidth="1"/>
    <col min="2563" max="2579" width="11" style="5" customWidth="1"/>
    <col min="2580" max="2581" width="11.875" style="5" customWidth="1"/>
    <col min="2582" max="2585" width="11" style="5" customWidth="1"/>
    <col min="2586" max="2586" width="13.875" style="5" customWidth="1"/>
    <col min="2587" max="2588" width="10" style="5" customWidth="1"/>
    <col min="2589" max="2589" width="9" style="5"/>
    <col min="2590" max="2590" width="13.75" style="5" customWidth="1"/>
    <col min="2591" max="2816" width="9" style="5"/>
    <col min="2817" max="2817" width="13.125" style="5" customWidth="1"/>
    <col min="2818" max="2818" width="9.875" style="5" customWidth="1"/>
    <col min="2819" max="2835" width="11" style="5" customWidth="1"/>
    <col min="2836" max="2837" width="11.875" style="5" customWidth="1"/>
    <col min="2838" max="2841" width="11" style="5" customWidth="1"/>
    <col min="2842" max="2842" width="13.875" style="5" customWidth="1"/>
    <col min="2843" max="2844" width="10" style="5" customWidth="1"/>
    <col min="2845" max="2845" width="9" style="5"/>
    <col min="2846" max="2846" width="13.75" style="5" customWidth="1"/>
    <col min="2847" max="3072" width="9" style="5"/>
    <col min="3073" max="3073" width="13.125" style="5" customWidth="1"/>
    <col min="3074" max="3074" width="9.875" style="5" customWidth="1"/>
    <col min="3075" max="3091" width="11" style="5" customWidth="1"/>
    <col min="3092" max="3093" width="11.875" style="5" customWidth="1"/>
    <col min="3094" max="3097" width="11" style="5" customWidth="1"/>
    <col min="3098" max="3098" width="13.875" style="5" customWidth="1"/>
    <col min="3099" max="3100" width="10" style="5" customWidth="1"/>
    <col min="3101" max="3101" width="9" style="5"/>
    <col min="3102" max="3102" width="13.75" style="5" customWidth="1"/>
    <col min="3103" max="3328" width="9" style="5"/>
    <col min="3329" max="3329" width="13.125" style="5" customWidth="1"/>
    <col min="3330" max="3330" width="9.875" style="5" customWidth="1"/>
    <col min="3331" max="3347" width="11" style="5" customWidth="1"/>
    <col min="3348" max="3349" width="11.875" style="5" customWidth="1"/>
    <col min="3350" max="3353" width="11" style="5" customWidth="1"/>
    <col min="3354" max="3354" width="13.875" style="5" customWidth="1"/>
    <col min="3355" max="3356" width="10" style="5" customWidth="1"/>
    <col min="3357" max="3357" width="9" style="5"/>
    <col min="3358" max="3358" width="13.75" style="5" customWidth="1"/>
    <col min="3359" max="3584" width="9" style="5"/>
    <col min="3585" max="3585" width="13.125" style="5" customWidth="1"/>
    <col min="3586" max="3586" width="9.875" style="5" customWidth="1"/>
    <col min="3587" max="3603" width="11" style="5" customWidth="1"/>
    <col min="3604" max="3605" width="11.875" style="5" customWidth="1"/>
    <col min="3606" max="3609" width="11" style="5" customWidth="1"/>
    <col min="3610" max="3610" width="13.875" style="5" customWidth="1"/>
    <col min="3611" max="3612" width="10" style="5" customWidth="1"/>
    <col min="3613" max="3613" width="9" style="5"/>
    <col min="3614" max="3614" width="13.75" style="5" customWidth="1"/>
    <col min="3615" max="3840" width="9" style="5"/>
    <col min="3841" max="3841" width="13.125" style="5" customWidth="1"/>
    <col min="3842" max="3842" width="9.875" style="5" customWidth="1"/>
    <col min="3843" max="3859" width="11" style="5" customWidth="1"/>
    <col min="3860" max="3861" width="11.875" style="5" customWidth="1"/>
    <col min="3862" max="3865" width="11" style="5" customWidth="1"/>
    <col min="3866" max="3866" width="13.875" style="5" customWidth="1"/>
    <col min="3867" max="3868" width="10" style="5" customWidth="1"/>
    <col min="3869" max="3869" width="9" style="5"/>
    <col min="3870" max="3870" width="13.75" style="5" customWidth="1"/>
    <col min="3871" max="4096" width="9" style="5"/>
    <col min="4097" max="4097" width="13.125" style="5" customWidth="1"/>
    <col min="4098" max="4098" width="9.875" style="5" customWidth="1"/>
    <col min="4099" max="4115" width="11" style="5" customWidth="1"/>
    <col min="4116" max="4117" width="11.875" style="5" customWidth="1"/>
    <col min="4118" max="4121" width="11" style="5" customWidth="1"/>
    <col min="4122" max="4122" width="13.875" style="5" customWidth="1"/>
    <col min="4123" max="4124" width="10" style="5" customWidth="1"/>
    <col min="4125" max="4125" width="9" style="5"/>
    <col min="4126" max="4126" width="13.75" style="5" customWidth="1"/>
    <col min="4127" max="4352" width="9" style="5"/>
    <col min="4353" max="4353" width="13.125" style="5" customWidth="1"/>
    <col min="4354" max="4354" width="9.875" style="5" customWidth="1"/>
    <col min="4355" max="4371" width="11" style="5" customWidth="1"/>
    <col min="4372" max="4373" width="11.875" style="5" customWidth="1"/>
    <col min="4374" max="4377" width="11" style="5" customWidth="1"/>
    <col min="4378" max="4378" width="13.875" style="5" customWidth="1"/>
    <col min="4379" max="4380" width="10" style="5" customWidth="1"/>
    <col min="4381" max="4381" width="9" style="5"/>
    <col min="4382" max="4382" width="13.75" style="5" customWidth="1"/>
    <col min="4383" max="4608" width="9" style="5"/>
    <col min="4609" max="4609" width="13.125" style="5" customWidth="1"/>
    <col min="4610" max="4610" width="9.875" style="5" customWidth="1"/>
    <col min="4611" max="4627" width="11" style="5" customWidth="1"/>
    <col min="4628" max="4629" width="11.875" style="5" customWidth="1"/>
    <col min="4630" max="4633" width="11" style="5" customWidth="1"/>
    <col min="4634" max="4634" width="13.875" style="5" customWidth="1"/>
    <col min="4635" max="4636" width="10" style="5" customWidth="1"/>
    <col min="4637" max="4637" width="9" style="5"/>
    <col min="4638" max="4638" width="13.75" style="5" customWidth="1"/>
    <col min="4639" max="4864" width="9" style="5"/>
    <col min="4865" max="4865" width="13.125" style="5" customWidth="1"/>
    <col min="4866" max="4866" width="9.875" style="5" customWidth="1"/>
    <col min="4867" max="4883" width="11" style="5" customWidth="1"/>
    <col min="4884" max="4885" width="11.875" style="5" customWidth="1"/>
    <col min="4886" max="4889" width="11" style="5" customWidth="1"/>
    <col min="4890" max="4890" width="13.875" style="5" customWidth="1"/>
    <col min="4891" max="4892" width="10" style="5" customWidth="1"/>
    <col min="4893" max="4893" width="9" style="5"/>
    <col min="4894" max="4894" width="13.75" style="5" customWidth="1"/>
    <col min="4895" max="5120" width="9" style="5"/>
    <col min="5121" max="5121" width="13.125" style="5" customWidth="1"/>
    <col min="5122" max="5122" width="9.875" style="5" customWidth="1"/>
    <col min="5123" max="5139" width="11" style="5" customWidth="1"/>
    <col min="5140" max="5141" width="11.875" style="5" customWidth="1"/>
    <col min="5142" max="5145" width="11" style="5" customWidth="1"/>
    <col min="5146" max="5146" width="13.875" style="5" customWidth="1"/>
    <col min="5147" max="5148" width="10" style="5" customWidth="1"/>
    <col min="5149" max="5149" width="9" style="5"/>
    <col min="5150" max="5150" width="13.75" style="5" customWidth="1"/>
    <col min="5151" max="5376" width="9" style="5"/>
    <col min="5377" max="5377" width="13.125" style="5" customWidth="1"/>
    <col min="5378" max="5378" width="9.875" style="5" customWidth="1"/>
    <col min="5379" max="5395" width="11" style="5" customWidth="1"/>
    <col min="5396" max="5397" width="11.875" style="5" customWidth="1"/>
    <col min="5398" max="5401" width="11" style="5" customWidth="1"/>
    <col min="5402" max="5402" width="13.875" style="5" customWidth="1"/>
    <col min="5403" max="5404" width="10" style="5" customWidth="1"/>
    <col min="5405" max="5405" width="9" style="5"/>
    <col min="5406" max="5406" width="13.75" style="5" customWidth="1"/>
    <col min="5407" max="5632" width="9" style="5"/>
    <col min="5633" max="5633" width="13.125" style="5" customWidth="1"/>
    <col min="5634" max="5634" width="9.875" style="5" customWidth="1"/>
    <col min="5635" max="5651" width="11" style="5" customWidth="1"/>
    <col min="5652" max="5653" width="11.875" style="5" customWidth="1"/>
    <col min="5654" max="5657" width="11" style="5" customWidth="1"/>
    <col min="5658" max="5658" width="13.875" style="5" customWidth="1"/>
    <col min="5659" max="5660" width="10" style="5" customWidth="1"/>
    <col min="5661" max="5661" width="9" style="5"/>
    <col min="5662" max="5662" width="13.75" style="5" customWidth="1"/>
    <col min="5663" max="5888" width="9" style="5"/>
    <col min="5889" max="5889" width="13.125" style="5" customWidth="1"/>
    <col min="5890" max="5890" width="9.875" style="5" customWidth="1"/>
    <col min="5891" max="5907" width="11" style="5" customWidth="1"/>
    <col min="5908" max="5909" width="11.875" style="5" customWidth="1"/>
    <col min="5910" max="5913" width="11" style="5" customWidth="1"/>
    <col min="5914" max="5914" width="13.875" style="5" customWidth="1"/>
    <col min="5915" max="5916" width="10" style="5" customWidth="1"/>
    <col min="5917" max="5917" width="9" style="5"/>
    <col min="5918" max="5918" width="13.75" style="5" customWidth="1"/>
    <col min="5919" max="6144" width="9" style="5"/>
    <col min="6145" max="6145" width="13.125" style="5" customWidth="1"/>
    <col min="6146" max="6146" width="9.875" style="5" customWidth="1"/>
    <col min="6147" max="6163" width="11" style="5" customWidth="1"/>
    <col min="6164" max="6165" width="11.875" style="5" customWidth="1"/>
    <col min="6166" max="6169" width="11" style="5" customWidth="1"/>
    <col min="6170" max="6170" width="13.875" style="5" customWidth="1"/>
    <col min="6171" max="6172" width="10" style="5" customWidth="1"/>
    <col min="6173" max="6173" width="9" style="5"/>
    <col min="6174" max="6174" width="13.75" style="5" customWidth="1"/>
    <col min="6175" max="6400" width="9" style="5"/>
    <col min="6401" max="6401" width="13.125" style="5" customWidth="1"/>
    <col min="6402" max="6402" width="9.875" style="5" customWidth="1"/>
    <col min="6403" max="6419" width="11" style="5" customWidth="1"/>
    <col min="6420" max="6421" width="11.875" style="5" customWidth="1"/>
    <col min="6422" max="6425" width="11" style="5" customWidth="1"/>
    <col min="6426" max="6426" width="13.875" style="5" customWidth="1"/>
    <col min="6427" max="6428" width="10" style="5" customWidth="1"/>
    <col min="6429" max="6429" width="9" style="5"/>
    <col min="6430" max="6430" width="13.75" style="5" customWidth="1"/>
    <col min="6431" max="6656" width="9" style="5"/>
    <col min="6657" max="6657" width="13.125" style="5" customWidth="1"/>
    <col min="6658" max="6658" width="9.875" style="5" customWidth="1"/>
    <col min="6659" max="6675" width="11" style="5" customWidth="1"/>
    <col min="6676" max="6677" width="11.875" style="5" customWidth="1"/>
    <col min="6678" max="6681" width="11" style="5" customWidth="1"/>
    <col min="6682" max="6682" width="13.875" style="5" customWidth="1"/>
    <col min="6683" max="6684" width="10" style="5" customWidth="1"/>
    <col min="6685" max="6685" width="9" style="5"/>
    <col min="6686" max="6686" width="13.75" style="5" customWidth="1"/>
    <col min="6687" max="6912" width="9" style="5"/>
    <col min="6913" max="6913" width="13.125" style="5" customWidth="1"/>
    <col min="6914" max="6914" width="9.875" style="5" customWidth="1"/>
    <col min="6915" max="6931" width="11" style="5" customWidth="1"/>
    <col min="6932" max="6933" width="11.875" style="5" customWidth="1"/>
    <col min="6934" max="6937" width="11" style="5" customWidth="1"/>
    <col min="6938" max="6938" width="13.875" style="5" customWidth="1"/>
    <col min="6939" max="6940" width="10" style="5" customWidth="1"/>
    <col min="6941" max="6941" width="9" style="5"/>
    <col min="6942" max="6942" width="13.75" style="5" customWidth="1"/>
    <col min="6943" max="7168" width="9" style="5"/>
    <col min="7169" max="7169" width="13.125" style="5" customWidth="1"/>
    <col min="7170" max="7170" width="9.875" style="5" customWidth="1"/>
    <col min="7171" max="7187" width="11" style="5" customWidth="1"/>
    <col min="7188" max="7189" width="11.875" style="5" customWidth="1"/>
    <col min="7190" max="7193" width="11" style="5" customWidth="1"/>
    <col min="7194" max="7194" width="13.875" style="5" customWidth="1"/>
    <col min="7195" max="7196" width="10" style="5" customWidth="1"/>
    <col min="7197" max="7197" width="9" style="5"/>
    <col min="7198" max="7198" width="13.75" style="5" customWidth="1"/>
    <col min="7199" max="7424" width="9" style="5"/>
    <col min="7425" max="7425" width="13.125" style="5" customWidth="1"/>
    <col min="7426" max="7426" width="9.875" style="5" customWidth="1"/>
    <col min="7427" max="7443" width="11" style="5" customWidth="1"/>
    <col min="7444" max="7445" width="11.875" style="5" customWidth="1"/>
    <col min="7446" max="7449" width="11" style="5" customWidth="1"/>
    <col min="7450" max="7450" width="13.875" style="5" customWidth="1"/>
    <col min="7451" max="7452" width="10" style="5" customWidth="1"/>
    <col min="7453" max="7453" width="9" style="5"/>
    <col min="7454" max="7454" width="13.75" style="5" customWidth="1"/>
    <col min="7455" max="7680" width="9" style="5"/>
    <col min="7681" max="7681" width="13.125" style="5" customWidth="1"/>
    <col min="7682" max="7682" width="9.875" style="5" customWidth="1"/>
    <col min="7683" max="7699" width="11" style="5" customWidth="1"/>
    <col min="7700" max="7701" width="11.875" style="5" customWidth="1"/>
    <col min="7702" max="7705" width="11" style="5" customWidth="1"/>
    <col min="7706" max="7706" width="13.875" style="5" customWidth="1"/>
    <col min="7707" max="7708" width="10" style="5" customWidth="1"/>
    <col min="7709" max="7709" width="9" style="5"/>
    <col min="7710" max="7710" width="13.75" style="5" customWidth="1"/>
    <col min="7711" max="7936" width="9" style="5"/>
    <col min="7937" max="7937" width="13.125" style="5" customWidth="1"/>
    <col min="7938" max="7938" width="9.875" style="5" customWidth="1"/>
    <col min="7939" max="7955" width="11" style="5" customWidth="1"/>
    <col min="7956" max="7957" width="11.875" style="5" customWidth="1"/>
    <col min="7958" max="7961" width="11" style="5" customWidth="1"/>
    <col min="7962" max="7962" width="13.875" style="5" customWidth="1"/>
    <col min="7963" max="7964" width="10" style="5" customWidth="1"/>
    <col min="7965" max="7965" width="9" style="5"/>
    <col min="7966" max="7966" width="13.75" style="5" customWidth="1"/>
    <col min="7967" max="8192" width="9" style="5"/>
    <col min="8193" max="8193" width="13.125" style="5" customWidth="1"/>
    <col min="8194" max="8194" width="9.875" style="5" customWidth="1"/>
    <col min="8195" max="8211" width="11" style="5" customWidth="1"/>
    <col min="8212" max="8213" width="11.875" style="5" customWidth="1"/>
    <col min="8214" max="8217" width="11" style="5" customWidth="1"/>
    <col min="8218" max="8218" width="13.875" style="5" customWidth="1"/>
    <col min="8219" max="8220" width="10" style="5" customWidth="1"/>
    <col min="8221" max="8221" width="9" style="5"/>
    <col min="8222" max="8222" width="13.75" style="5" customWidth="1"/>
    <col min="8223" max="8448" width="9" style="5"/>
    <col min="8449" max="8449" width="13.125" style="5" customWidth="1"/>
    <col min="8450" max="8450" width="9.875" style="5" customWidth="1"/>
    <col min="8451" max="8467" width="11" style="5" customWidth="1"/>
    <col min="8468" max="8469" width="11.875" style="5" customWidth="1"/>
    <col min="8470" max="8473" width="11" style="5" customWidth="1"/>
    <col min="8474" max="8474" width="13.875" style="5" customWidth="1"/>
    <col min="8475" max="8476" width="10" style="5" customWidth="1"/>
    <col min="8477" max="8477" width="9" style="5"/>
    <col min="8478" max="8478" width="13.75" style="5" customWidth="1"/>
    <col min="8479" max="8704" width="9" style="5"/>
    <col min="8705" max="8705" width="13.125" style="5" customWidth="1"/>
    <col min="8706" max="8706" width="9.875" style="5" customWidth="1"/>
    <col min="8707" max="8723" width="11" style="5" customWidth="1"/>
    <col min="8724" max="8725" width="11.875" style="5" customWidth="1"/>
    <col min="8726" max="8729" width="11" style="5" customWidth="1"/>
    <col min="8730" max="8730" width="13.875" style="5" customWidth="1"/>
    <col min="8731" max="8732" width="10" style="5" customWidth="1"/>
    <col min="8733" max="8733" width="9" style="5"/>
    <col min="8734" max="8734" width="13.75" style="5" customWidth="1"/>
    <col min="8735" max="8960" width="9" style="5"/>
    <col min="8961" max="8961" width="13.125" style="5" customWidth="1"/>
    <col min="8962" max="8962" width="9.875" style="5" customWidth="1"/>
    <col min="8963" max="8979" width="11" style="5" customWidth="1"/>
    <col min="8980" max="8981" width="11.875" style="5" customWidth="1"/>
    <col min="8982" max="8985" width="11" style="5" customWidth="1"/>
    <col min="8986" max="8986" width="13.875" style="5" customWidth="1"/>
    <col min="8987" max="8988" width="10" style="5" customWidth="1"/>
    <col min="8989" max="8989" width="9" style="5"/>
    <col min="8990" max="8990" width="13.75" style="5" customWidth="1"/>
    <col min="8991" max="9216" width="9" style="5"/>
    <col min="9217" max="9217" width="13.125" style="5" customWidth="1"/>
    <col min="9218" max="9218" width="9.875" style="5" customWidth="1"/>
    <col min="9219" max="9235" width="11" style="5" customWidth="1"/>
    <col min="9236" max="9237" width="11.875" style="5" customWidth="1"/>
    <col min="9238" max="9241" width="11" style="5" customWidth="1"/>
    <col min="9242" max="9242" width="13.875" style="5" customWidth="1"/>
    <col min="9243" max="9244" width="10" style="5" customWidth="1"/>
    <col min="9245" max="9245" width="9" style="5"/>
    <col min="9246" max="9246" width="13.75" style="5" customWidth="1"/>
    <col min="9247" max="9472" width="9" style="5"/>
    <col min="9473" max="9473" width="13.125" style="5" customWidth="1"/>
    <col min="9474" max="9474" width="9.875" style="5" customWidth="1"/>
    <col min="9475" max="9491" width="11" style="5" customWidth="1"/>
    <col min="9492" max="9493" width="11.875" style="5" customWidth="1"/>
    <col min="9494" max="9497" width="11" style="5" customWidth="1"/>
    <col min="9498" max="9498" width="13.875" style="5" customWidth="1"/>
    <col min="9499" max="9500" width="10" style="5" customWidth="1"/>
    <col min="9501" max="9501" width="9" style="5"/>
    <col min="9502" max="9502" width="13.75" style="5" customWidth="1"/>
    <col min="9503" max="9728" width="9" style="5"/>
    <col min="9729" max="9729" width="13.125" style="5" customWidth="1"/>
    <col min="9730" max="9730" width="9.875" style="5" customWidth="1"/>
    <col min="9731" max="9747" width="11" style="5" customWidth="1"/>
    <col min="9748" max="9749" width="11.875" style="5" customWidth="1"/>
    <col min="9750" max="9753" width="11" style="5" customWidth="1"/>
    <col min="9754" max="9754" width="13.875" style="5" customWidth="1"/>
    <col min="9755" max="9756" width="10" style="5" customWidth="1"/>
    <col min="9757" max="9757" width="9" style="5"/>
    <col min="9758" max="9758" width="13.75" style="5" customWidth="1"/>
    <col min="9759" max="9984" width="9" style="5"/>
    <col min="9985" max="9985" width="13.125" style="5" customWidth="1"/>
    <col min="9986" max="9986" width="9.875" style="5" customWidth="1"/>
    <col min="9987" max="10003" width="11" style="5" customWidth="1"/>
    <col min="10004" max="10005" width="11.875" style="5" customWidth="1"/>
    <col min="10006" max="10009" width="11" style="5" customWidth="1"/>
    <col min="10010" max="10010" width="13.875" style="5" customWidth="1"/>
    <col min="10011" max="10012" width="10" style="5" customWidth="1"/>
    <col min="10013" max="10013" width="9" style="5"/>
    <col min="10014" max="10014" width="13.75" style="5" customWidth="1"/>
    <col min="10015" max="10240" width="9" style="5"/>
    <col min="10241" max="10241" width="13.125" style="5" customWidth="1"/>
    <col min="10242" max="10242" width="9.875" style="5" customWidth="1"/>
    <col min="10243" max="10259" width="11" style="5" customWidth="1"/>
    <col min="10260" max="10261" width="11.875" style="5" customWidth="1"/>
    <col min="10262" max="10265" width="11" style="5" customWidth="1"/>
    <col min="10266" max="10266" width="13.875" style="5" customWidth="1"/>
    <col min="10267" max="10268" width="10" style="5" customWidth="1"/>
    <col min="10269" max="10269" width="9" style="5"/>
    <col min="10270" max="10270" width="13.75" style="5" customWidth="1"/>
    <col min="10271" max="10496" width="9" style="5"/>
    <col min="10497" max="10497" width="13.125" style="5" customWidth="1"/>
    <col min="10498" max="10498" width="9.875" style="5" customWidth="1"/>
    <col min="10499" max="10515" width="11" style="5" customWidth="1"/>
    <col min="10516" max="10517" width="11.875" style="5" customWidth="1"/>
    <col min="10518" max="10521" width="11" style="5" customWidth="1"/>
    <col min="10522" max="10522" width="13.875" style="5" customWidth="1"/>
    <col min="10523" max="10524" width="10" style="5" customWidth="1"/>
    <col min="10525" max="10525" width="9" style="5"/>
    <col min="10526" max="10526" width="13.75" style="5" customWidth="1"/>
    <col min="10527" max="10752" width="9" style="5"/>
    <col min="10753" max="10753" width="13.125" style="5" customWidth="1"/>
    <col min="10754" max="10754" width="9.875" style="5" customWidth="1"/>
    <col min="10755" max="10771" width="11" style="5" customWidth="1"/>
    <col min="10772" max="10773" width="11.875" style="5" customWidth="1"/>
    <col min="10774" max="10777" width="11" style="5" customWidth="1"/>
    <col min="10778" max="10778" width="13.875" style="5" customWidth="1"/>
    <col min="10779" max="10780" width="10" style="5" customWidth="1"/>
    <col min="10781" max="10781" width="9" style="5"/>
    <col min="10782" max="10782" width="13.75" style="5" customWidth="1"/>
    <col min="10783" max="11008" width="9" style="5"/>
    <col min="11009" max="11009" width="13.125" style="5" customWidth="1"/>
    <col min="11010" max="11010" width="9.875" style="5" customWidth="1"/>
    <col min="11011" max="11027" width="11" style="5" customWidth="1"/>
    <col min="11028" max="11029" width="11.875" style="5" customWidth="1"/>
    <col min="11030" max="11033" width="11" style="5" customWidth="1"/>
    <col min="11034" max="11034" width="13.875" style="5" customWidth="1"/>
    <col min="11035" max="11036" width="10" style="5" customWidth="1"/>
    <col min="11037" max="11037" width="9" style="5"/>
    <col min="11038" max="11038" width="13.75" style="5" customWidth="1"/>
    <col min="11039" max="11264" width="9" style="5"/>
    <col min="11265" max="11265" width="13.125" style="5" customWidth="1"/>
    <col min="11266" max="11266" width="9.875" style="5" customWidth="1"/>
    <col min="11267" max="11283" width="11" style="5" customWidth="1"/>
    <col min="11284" max="11285" width="11.875" style="5" customWidth="1"/>
    <col min="11286" max="11289" width="11" style="5" customWidth="1"/>
    <col min="11290" max="11290" width="13.875" style="5" customWidth="1"/>
    <col min="11291" max="11292" width="10" style="5" customWidth="1"/>
    <col min="11293" max="11293" width="9" style="5"/>
    <col min="11294" max="11294" width="13.75" style="5" customWidth="1"/>
    <col min="11295" max="11520" width="9" style="5"/>
    <col min="11521" max="11521" width="13.125" style="5" customWidth="1"/>
    <col min="11522" max="11522" width="9.875" style="5" customWidth="1"/>
    <col min="11523" max="11539" width="11" style="5" customWidth="1"/>
    <col min="11540" max="11541" width="11.875" style="5" customWidth="1"/>
    <col min="11542" max="11545" width="11" style="5" customWidth="1"/>
    <col min="11546" max="11546" width="13.875" style="5" customWidth="1"/>
    <col min="11547" max="11548" width="10" style="5" customWidth="1"/>
    <col min="11549" max="11549" width="9" style="5"/>
    <col min="11550" max="11550" width="13.75" style="5" customWidth="1"/>
    <col min="11551" max="11776" width="9" style="5"/>
    <col min="11777" max="11777" width="13.125" style="5" customWidth="1"/>
    <col min="11778" max="11778" width="9.875" style="5" customWidth="1"/>
    <col min="11779" max="11795" width="11" style="5" customWidth="1"/>
    <col min="11796" max="11797" width="11.875" style="5" customWidth="1"/>
    <col min="11798" max="11801" width="11" style="5" customWidth="1"/>
    <col min="11802" max="11802" width="13.875" style="5" customWidth="1"/>
    <col min="11803" max="11804" width="10" style="5" customWidth="1"/>
    <col min="11805" max="11805" width="9" style="5"/>
    <col min="11806" max="11806" width="13.75" style="5" customWidth="1"/>
    <col min="11807" max="12032" width="9" style="5"/>
    <col min="12033" max="12033" width="13.125" style="5" customWidth="1"/>
    <col min="12034" max="12034" width="9.875" style="5" customWidth="1"/>
    <col min="12035" max="12051" width="11" style="5" customWidth="1"/>
    <col min="12052" max="12053" width="11.875" style="5" customWidth="1"/>
    <col min="12054" max="12057" width="11" style="5" customWidth="1"/>
    <col min="12058" max="12058" width="13.875" style="5" customWidth="1"/>
    <col min="12059" max="12060" width="10" style="5" customWidth="1"/>
    <col min="12061" max="12061" width="9" style="5"/>
    <col min="12062" max="12062" width="13.75" style="5" customWidth="1"/>
    <col min="12063" max="12288" width="9" style="5"/>
    <col min="12289" max="12289" width="13.125" style="5" customWidth="1"/>
    <col min="12290" max="12290" width="9.875" style="5" customWidth="1"/>
    <col min="12291" max="12307" width="11" style="5" customWidth="1"/>
    <col min="12308" max="12309" width="11.875" style="5" customWidth="1"/>
    <col min="12310" max="12313" width="11" style="5" customWidth="1"/>
    <col min="12314" max="12314" width="13.875" style="5" customWidth="1"/>
    <col min="12315" max="12316" width="10" style="5" customWidth="1"/>
    <col min="12317" max="12317" width="9" style="5"/>
    <col min="12318" max="12318" width="13.75" style="5" customWidth="1"/>
    <col min="12319" max="12544" width="9" style="5"/>
    <col min="12545" max="12545" width="13.125" style="5" customWidth="1"/>
    <col min="12546" max="12546" width="9.875" style="5" customWidth="1"/>
    <col min="12547" max="12563" width="11" style="5" customWidth="1"/>
    <col min="12564" max="12565" width="11.875" style="5" customWidth="1"/>
    <col min="12566" max="12569" width="11" style="5" customWidth="1"/>
    <col min="12570" max="12570" width="13.875" style="5" customWidth="1"/>
    <col min="12571" max="12572" width="10" style="5" customWidth="1"/>
    <col min="12573" max="12573" width="9" style="5"/>
    <col min="12574" max="12574" width="13.75" style="5" customWidth="1"/>
    <col min="12575" max="12800" width="9" style="5"/>
    <col min="12801" max="12801" width="13.125" style="5" customWidth="1"/>
    <col min="12802" max="12802" width="9.875" style="5" customWidth="1"/>
    <col min="12803" max="12819" width="11" style="5" customWidth="1"/>
    <col min="12820" max="12821" width="11.875" style="5" customWidth="1"/>
    <col min="12822" max="12825" width="11" style="5" customWidth="1"/>
    <col min="12826" max="12826" width="13.875" style="5" customWidth="1"/>
    <col min="12827" max="12828" width="10" style="5" customWidth="1"/>
    <col min="12829" max="12829" width="9" style="5"/>
    <col min="12830" max="12830" width="13.75" style="5" customWidth="1"/>
    <col min="12831" max="13056" width="9" style="5"/>
    <col min="13057" max="13057" width="13.125" style="5" customWidth="1"/>
    <col min="13058" max="13058" width="9.875" style="5" customWidth="1"/>
    <col min="13059" max="13075" width="11" style="5" customWidth="1"/>
    <col min="13076" max="13077" width="11.875" style="5" customWidth="1"/>
    <col min="13078" max="13081" width="11" style="5" customWidth="1"/>
    <col min="13082" max="13082" width="13.875" style="5" customWidth="1"/>
    <col min="13083" max="13084" width="10" style="5" customWidth="1"/>
    <col min="13085" max="13085" width="9" style="5"/>
    <col min="13086" max="13086" width="13.75" style="5" customWidth="1"/>
    <col min="13087" max="13312" width="9" style="5"/>
    <col min="13313" max="13313" width="13.125" style="5" customWidth="1"/>
    <col min="13314" max="13314" width="9.875" style="5" customWidth="1"/>
    <col min="13315" max="13331" width="11" style="5" customWidth="1"/>
    <col min="13332" max="13333" width="11.875" style="5" customWidth="1"/>
    <col min="13334" max="13337" width="11" style="5" customWidth="1"/>
    <col min="13338" max="13338" width="13.875" style="5" customWidth="1"/>
    <col min="13339" max="13340" width="10" style="5" customWidth="1"/>
    <col min="13341" max="13341" width="9" style="5"/>
    <col min="13342" max="13342" width="13.75" style="5" customWidth="1"/>
    <col min="13343" max="13568" width="9" style="5"/>
    <col min="13569" max="13569" width="13.125" style="5" customWidth="1"/>
    <col min="13570" max="13570" width="9.875" style="5" customWidth="1"/>
    <col min="13571" max="13587" width="11" style="5" customWidth="1"/>
    <col min="13588" max="13589" width="11.875" style="5" customWidth="1"/>
    <col min="13590" max="13593" width="11" style="5" customWidth="1"/>
    <col min="13594" max="13594" width="13.875" style="5" customWidth="1"/>
    <col min="13595" max="13596" width="10" style="5" customWidth="1"/>
    <col min="13597" max="13597" width="9" style="5"/>
    <col min="13598" max="13598" width="13.75" style="5" customWidth="1"/>
    <col min="13599" max="13824" width="9" style="5"/>
    <col min="13825" max="13825" width="13.125" style="5" customWidth="1"/>
    <col min="13826" max="13826" width="9.875" style="5" customWidth="1"/>
    <col min="13827" max="13843" width="11" style="5" customWidth="1"/>
    <col min="13844" max="13845" width="11.875" style="5" customWidth="1"/>
    <col min="13846" max="13849" width="11" style="5" customWidth="1"/>
    <col min="13850" max="13850" width="13.875" style="5" customWidth="1"/>
    <col min="13851" max="13852" width="10" style="5" customWidth="1"/>
    <col min="13853" max="13853" width="9" style="5"/>
    <col min="13854" max="13854" width="13.75" style="5" customWidth="1"/>
    <col min="13855" max="14080" width="9" style="5"/>
    <col min="14081" max="14081" width="13.125" style="5" customWidth="1"/>
    <col min="14082" max="14082" width="9.875" style="5" customWidth="1"/>
    <col min="14083" max="14099" width="11" style="5" customWidth="1"/>
    <col min="14100" max="14101" width="11.875" style="5" customWidth="1"/>
    <col min="14102" max="14105" width="11" style="5" customWidth="1"/>
    <col min="14106" max="14106" width="13.875" style="5" customWidth="1"/>
    <col min="14107" max="14108" width="10" style="5" customWidth="1"/>
    <col min="14109" max="14109" width="9" style="5"/>
    <col min="14110" max="14110" width="13.75" style="5" customWidth="1"/>
    <col min="14111" max="14336" width="9" style="5"/>
    <col min="14337" max="14337" width="13.125" style="5" customWidth="1"/>
    <col min="14338" max="14338" width="9.875" style="5" customWidth="1"/>
    <col min="14339" max="14355" width="11" style="5" customWidth="1"/>
    <col min="14356" max="14357" width="11.875" style="5" customWidth="1"/>
    <col min="14358" max="14361" width="11" style="5" customWidth="1"/>
    <col min="14362" max="14362" width="13.875" style="5" customWidth="1"/>
    <col min="14363" max="14364" width="10" style="5" customWidth="1"/>
    <col min="14365" max="14365" width="9" style="5"/>
    <col min="14366" max="14366" width="13.75" style="5" customWidth="1"/>
    <col min="14367" max="14592" width="9" style="5"/>
    <col min="14593" max="14593" width="13.125" style="5" customWidth="1"/>
    <col min="14594" max="14594" width="9.875" style="5" customWidth="1"/>
    <col min="14595" max="14611" width="11" style="5" customWidth="1"/>
    <col min="14612" max="14613" width="11.875" style="5" customWidth="1"/>
    <col min="14614" max="14617" width="11" style="5" customWidth="1"/>
    <col min="14618" max="14618" width="13.875" style="5" customWidth="1"/>
    <col min="14619" max="14620" width="10" style="5" customWidth="1"/>
    <col min="14621" max="14621" width="9" style="5"/>
    <col min="14622" max="14622" width="13.75" style="5" customWidth="1"/>
    <col min="14623" max="14848" width="9" style="5"/>
    <col min="14849" max="14849" width="13.125" style="5" customWidth="1"/>
    <col min="14850" max="14850" width="9.875" style="5" customWidth="1"/>
    <col min="14851" max="14867" width="11" style="5" customWidth="1"/>
    <col min="14868" max="14869" width="11.875" style="5" customWidth="1"/>
    <col min="14870" max="14873" width="11" style="5" customWidth="1"/>
    <col min="14874" max="14874" width="13.875" style="5" customWidth="1"/>
    <col min="14875" max="14876" width="10" style="5" customWidth="1"/>
    <col min="14877" max="14877" width="9" style="5"/>
    <col min="14878" max="14878" width="13.75" style="5" customWidth="1"/>
    <col min="14879" max="15104" width="9" style="5"/>
    <col min="15105" max="15105" width="13.125" style="5" customWidth="1"/>
    <col min="15106" max="15106" width="9.875" style="5" customWidth="1"/>
    <col min="15107" max="15123" width="11" style="5" customWidth="1"/>
    <col min="15124" max="15125" width="11.875" style="5" customWidth="1"/>
    <col min="15126" max="15129" width="11" style="5" customWidth="1"/>
    <col min="15130" max="15130" width="13.875" style="5" customWidth="1"/>
    <col min="15131" max="15132" width="10" style="5" customWidth="1"/>
    <col min="15133" max="15133" width="9" style="5"/>
    <col min="15134" max="15134" width="13.75" style="5" customWidth="1"/>
    <col min="15135" max="15360" width="9" style="5"/>
    <col min="15361" max="15361" width="13.125" style="5" customWidth="1"/>
    <col min="15362" max="15362" width="9.875" style="5" customWidth="1"/>
    <col min="15363" max="15379" width="11" style="5" customWidth="1"/>
    <col min="15380" max="15381" width="11.875" style="5" customWidth="1"/>
    <col min="15382" max="15385" width="11" style="5" customWidth="1"/>
    <col min="15386" max="15386" width="13.875" style="5" customWidth="1"/>
    <col min="15387" max="15388" width="10" style="5" customWidth="1"/>
    <col min="15389" max="15389" width="9" style="5"/>
    <col min="15390" max="15390" width="13.75" style="5" customWidth="1"/>
    <col min="15391" max="15616" width="9" style="5"/>
    <col min="15617" max="15617" width="13.125" style="5" customWidth="1"/>
    <col min="15618" max="15618" width="9.875" style="5" customWidth="1"/>
    <col min="15619" max="15635" width="11" style="5" customWidth="1"/>
    <col min="15636" max="15637" width="11.875" style="5" customWidth="1"/>
    <col min="15638" max="15641" width="11" style="5" customWidth="1"/>
    <col min="15642" max="15642" width="13.875" style="5" customWidth="1"/>
    <col min="15643" max="15644" width="10" style="5" customWidth="1"/>
    <col min="15645" max="15645" width="9" style="5"/>
    <col min="15646" max="15646" width="13.75" style="5" customWidth="1"/>
    <col min="15647" max="15872" width="9" style="5"/>
    <col min="15873" max="15873" width="13.125" style="5" customWidth="1"/>
    <col min="15874" max="15874" width="9.875" style="5" customWidth="1"/>
    <col min="15875" max="15891" width="11" style="5" customWidth="1"/>
    <col min="15892" max="15893" width="11.875" style="5" customWidth="1"/>
    <col min="15894" max="15897" width="11" style="5" customWidth="1"/>
    <col min="15898" max="15898" width="13.875" style="5" customWidth="1"/>
    <col min="15899" max="15900" width="10" style="5" customWidth="1"/>
    <col min="15901" max="15901" width="9" style="5"/>
    <col min="15902" max="15902" width="13.75" style="5" customWidth="1"/>
    <col min="15903" max="16128" width="9" style="5"/>
    <col min="16129" max="16129" width="13.125" style="5" customWidth="1"/>
    <col min="16130" max="16130" width="9.875" style="5" customWidth="1"/>
    <col min="16131" max="16147" width="11" style="5" customWidth="1"/>
    <col min="16148" max="16149" width="11.875" style="5" customWidth="1"/>
    <col min="16150" max="16153" width="11" style="5" customWidth="1"/>
    <col min="16154" max="16154" width="13.875" style="5" customWidth="1"/>
    <col min="16155" max="16156" width="10" style="5" customWidth="1"/>
    <col min="16157" max="16157" width="9" style="5"/>
    <col min="16158" max="16158" width="13.75" style="5" customWidth="1"/>
    <col min="16159" max="16384" width="9" style="5"/>
  </cols>
  <sheetData>
    <row r="2" spans="1:26" s="2" customFormat="1" ht="21" customHeight="1">
      <c r="A2" s="97" t="s">
        <v>177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4" spans="1:26" ht="18" customHeight="1" thickBot="1">
      <c r="A4" s="137" t="s">
        <v>178</v>
      </c>
      <c r="D4" s="21"/>
      <c r="E4" s="138"/>
      <c r="Y4" s="21"/>
    </row>
    <row r="5" spans="1:26" ht="38.25" customHeight="1" thickBot="1">
      <c r="A5" s="328" t="s">
        <v>35</v>
      </c>
      <c r="B5" s="328" t="s">
        <v>179</v>
      </c>
      <c r="C5" s="331" t="s">
        <v>180</v>
      </c>
      <c r="D5" s="339"/>
      <c r="E5" s="356" t="s">
        <v>181</v>
      </c>
      <c r="F5" s="357"/>
      <c r="G5" s="358"/>
      <c r="H5" s="331" t="s">
        <v>182</v>
      </c>
      <c r="I5" s="339"/>
      <c r="J5" s="331" t="s">
        <v>183</v>
      </c>
      <c r="K5" s="339"/>
      <c r="L5" s="328" t="s">
        <v>184</v>
      </c>
      <c r="M5" s="328" t="s">
        <v>185</v>
      </c>
      <c r="N5" s="328" t="s">
        <v>186</v>
      </c>
      <c r="O5" s="328" t="s">
        <v>187</v>
      </c>
      <c r="P5" s="356" t="s">
        <v>188</v>
      </c>
      <c r="Q5" s="357"/>
      <c r="R5" s="357"/>
      <c r="S5" s="357"/>
      <c r="T5" s="357"/>
      <c r="U5" s="358"/>
      <c r="V5" s="328" t="s">
        <v>189</v>
      </c>
      <c r="W5" s="328" t="s">
        <v>190</v>
      </c>
      <c r="X5" s="328" t="s">
        <v>191</v>
      </c>
      <c r="Y5" s="328" t="s">
        <v>192</v>
      </c>
      <c r="Z5" s="328" t="s">
        <v>30</v>
      </c>
    </row>
    <row r="6" spans="1:26" ht="18" customHeight="1">
      <c r="A6" s="354"/>
      <c r="B6" s="354"/>
      <c r="C6" s="328" t="s">
        <v>193</v>
      </c>
      <c r="D6" s="328" t="s">
        <v>194</v>
      </c>
      <c r="E6" s="328" t="s">
        <v>195</v>
      </c>
      <c r="F6" s="328" t="s">
        <v>196</v>
      </c>
      <c r="G6" s="328" t="s">
        <v>197</v>
      </c>
      <c r="H6" s="328" t="s">
        <v>198</v>
      </c>
      <c r="I6" s="328" t="s">
        <v>199</v>
      </c>
      <c r="J6" s="328" t="s">
        <v>200</v>
      </c>
      <c r="K6" s="328" t="s">
        <v>201</v>
      </c>
      <c r="L6" s="329"/>
      <c r="M6" s="329"/>
      <c r="N6" s="329"/>
      <c r="O6" s="329"/>
      <c r="P6" s="329" t="s">
        <v>202</v>
      </c>
      <c r="Q6" s="329" t="s">
        <v>203</v>
      </c>
      <c r="R6" s="329" t="s">
        <v>204</v>
      </c>
      <c r="S6" s="329" t="s">
        <v>205</v>
      </c>
      <c r="T6" s="329" t="s">
        <v>206</v>
      </c>
      <c r="U6" s="329" t="s">
        <v>207</v>
      </c>
      <c r="V6" s="329"/>
      <c r="W6" s="329"/>
      <c r="X6" s="329"/>
      <c r="Y6" s="329"/>
      <c r="Z6" s="354"/>
    </row>
    <row r="7" spans="1:26" ht="18" customHeight="1">
      <c r="A7" s="354"/>
      <c r="B7" s="354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54"/>
    </row>
    <row r="8" spans="1:26" ht="18" customHeight="1">
      <c r="A8" s="354"/>
      <c r="B8" s="354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54"/>
    </row>
    <row r="9" spans="1:26" ht="18" customHeight="1" thickBot="1">
      <c r="A9" s="355"/>
      <c r="B9" s="355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55"/>
    </row>
    <row r="10" spans="1:26" ht="18" customHeight="1">
      <c r="A10" s="10">
        <v>2017</v>
      </c>
      <c r="B10" s="128">
        <v>45</v>
      </c>
      <c r="C10" s="139" t="s">
        <v>17</v>
      </c>
      <c r="D10" s="139" t="s">
        <v>17</v>
      </c>
      <c r="E10" s="139" t="s">
        <v>17</v>
      </c>
      <c r="F10" s="139" t="s">
        <v>17</v>
      </c>
      <c r="G10" s="139" t="s">
        <v>17</v>
      </c>
      <c r="H10" s="139" t="s">
        <v>17</v>
      </c>
      <c r="I10" s="139" t="s">
        <v>17</v>
      </c>
      <c r="J10" s="139" t="s">
        <v>17</v>
      </c>
      <c r="K10" s="139" t="s">
        <v>17</v>
      </c>
      <c r="L10" s="139" t="s">
        <v>17</v>
      </c>
      <c r="M10" s="139" t="s">
        <v>17</v>
      </c>
      <c r="N10" s="139" t="s">
        <v>17</v>
      </c>
      <c r="O10" s="128" t="s">
        <v>17</v>
      </c>
      <c r="P10" s="139" t="s">
        <v>17</v>
      </c>
      <c r="Q10" s="139" t="s">
        <v>17</v>
      </c>
      <c r="R10" s="139" t="s">
        <v>17</v>
      </c>
      <c r="S10" s="139" t="s">
        <v>17</v>
      </c>
      <c r="T10" s="128" t="s">
        <v>17</v>
      </c>
      <c r="U10" s="129" t="s">
        <v>17</v>
      </c>
      <c r="V10" s="139" t="s">
        <v>17</v>
      </c>
      <c r="W10" s="139" t="s">
        <v>17</v>
      </c>
      <c r="X10" s="139" t="s">
        <v>17</v>
      </c>
      <c r="Y10" s="139" t="s">
        <v>17</v>
      </c>
      <c r="Z10" s="10">
        <v>2017</v>
      </c>
    </row>
    <row r="11" spans="1:26" ht="18" customHeight="1">
      <c r="A11" s="14">
        <v>2018</v>
      </c>
      <c r="B11" s="130">
        <v>66</v>
      </c>
      <c r="C11" s="140" t="s">
        <v>17</v>
      </c>
      <c r="D11" s="140" t="s">
        <v>17</v>
      </c>
      <c r="E11" s="140" t="s">
        <v>17</v>
      </c>
      <c r="F11" s="140" t="s">
        <v>17</v>
      </c>
      <c r="G11" s="140" t="s">
        <v>17</v>
      </c>
      <c r="H11" s="140" t="s">
        <v>17</v>
      </c>
      <c r="I11" s="140" t="s">
        <v>17</v>
      </c>
      <c r="J11" s="140" t="s">
        <v>17</v>
      </c>
      <c r="K11" s="140" t="s">
        <v>17</v>
      </c>
      <c r="L11" s="140" t="s">
        <v>17</v>
      </c>
      <c r="M11" s="140" t="s">
        <v>17</v>
      </c>
      <c r="N11" s="140" t="s">
        <v>17</v>
      </c>
      <c r="O11" s="130" t="s">
        <v>17</v>
      </c>
      <c r="P11" s="140" t="s">
        <v>17</v>
      </c>
      <c r="Q11" s="140" t="s">
        <v>17</v>
      </c>
      <c r="R11" s="140" t="s">
        <v>17</v>
      </c>
      <c r="S11" s="140" t="s">
        <v>17</v>
      </c>
      <c r="T11" s="130" t="s">
        <v>17</v>
      </c>
      <c r="U11" s="140" t="s">
        <v>17</v>
      </c>
      <c r="V11" s="140" t="s">
        <v>17</v>
      </c>
      <c r="W11" s="140" t="s">
        <v>17</v>
      </c>
      <c r="X11" s="140" t="s">
        <v>17</v>
      </c>
      <c r="Y11" s="140" t="s">
        <v>17</v>
      </c>
      <c r="Z11" s="14">
        <v>2018</v>
      </c>
    </row>
    <row r="12" spans="1:26" ht="18" customHeight="1">
      <c r="A12" s="14">
        <v>2019</v>
      </c>
      <c r="B12" s="132">
        <v>84</v>
      </c>
      <c r="C12" s="140">
        <v>1</v>
      </c>
      <c r="D12" s="140" t="s">
        <v>16</v>
      </c>
      <c r="E12" s="140">
        <v>2</v>
      </c>
      <c r="F12" s="140" t="s">
        <v>16</v>
      </c>
      <c r="G12" s="140" t="s">
        <v>16</v>
      </c>
      <c r="H12" s="140">
        <v>2</v>
      </c>
      <c r="I12" s="140" t="s">
        <v>16</v>
      </c>
      <c r="J12" s="140">
        <v>1</v>
      </c>
      <c r="K12" s="140" t="s">
        <v>16</v>
      </c>
      <c r="L12" s="140" t="s">
        <v>16</v>
      </c>
      <c r="M12" s="140">
        <v>41</v>
      </c>
      <c r="N12" s="140">
        <v>7</v>
      </c>
      <c r="O12" s="132" t="s">
        <v>17</v>
      </c>
      <c r="P12" s="140">
        <v>3</v>
      </c>
      <c r="Q12" s="140">
        <v>5</v>
      </c>
      <c r="R12" s="140">
        <v>5</v>
      </c>
      <c r="S12" s="140">
        <v>3</v>
      </c>
      <c r="T12" s="132" t="s">
        <v>17</v>
      </c>
      <c r="U12" s="140" t="s">
        <v>17</v>
      </c>
      <c r="V12" s="140">
        <v>0</v>
      </c>
      <c r="W12" s="140">
        <v>9</v>
      </c>
      <c r="X12" s="140">
        <v>4</v>
      </c>
      <c r="Y12" s="140">
        <v>1</v>
      </c>
      <c r="Z12" s="14">
        <v>2019</v>
      </c>
    </row>
    <row r="13" spans="1:26" ht="18" customHeight="1">
      <c r="A13" s="14">
        <v>2020</v>
      </c>
      <c r="B13" s="132">
        <v>113</v>
      </c>
      <c r="C13" s="140">
        <v>0</v>
      </c>
      <c r="D13" s="140">
        <v>1</v>
      </c>
      <c r="E13" s="140">
        <v>1</v>
      </c>
      <c r="F13" s="140">
        <v>0</v>
      </c>
      <c r="G13" s="140">
        <v>0</v>
      </c>
      <c r="H13" s="140">
        <v>1</v>
      </c>
      <c r="I13" s="140">
        <v>0</v>
      </c>
      <c r="J13" s="140">
        <v>1</v>
      </c>
      <c r="K13" s="140">
        <v>0</v>
      </c>
      <c r="L13" s="140">
        <v>0</v>
      </c>
      <c r="M13" s="140">
        <v>65</v>
      </c>
      <c r="N13" s="140">
        <v>3</v>
      </c>
      <c r="O13" s="130" t="s">
        <v>17</v>
      </c>
      <c r="P13" s="140">
        <v>4</v>
      </c>
      <c r="Q13" s="140">
        <v>5</v>
      </c>
      <c r="R13" s="140">
        <v>5</v>
      </c>
      <c r="S13" s="140">
        <v>6</v>
      </c>
      <c r="T13" s="130" t="s">
        <v>17</v>
      </c>
      <c r="U13" s="140" t="s">
        <v>17</v>
      </c>
      <c r="V13" s="140">
        <v>0</v>
      </c>
      <c r="W13" s="140">
        <v>6</v>
      </c>
      <c r="X13" s="140">
        <v>15</v>
      </c>
      <c r="Y13" s="140">
        <v>0</v>
      </c>
      <c r="Z13" s="14">
        <v>2020</v>
      </c>
    </row>
    <row r="14" spans="1:26" ht="18" customHeight="1">
      <c r="A14" s="14">
        <v>2021</v>
      </c>
      <c r="B14" s="132">
        <v>116</v>
      </c>
      <c r="C14" s="140">
        <v>0</v>
      </c>
      <c r="D14" s="140">
        <v>1</v>
      </c>
      <c r="E14" s="140">
        <v>0</v>
      </c>
      <c r="F14" s="140">
        <v>1</v>
      </c>
      <c r="G14" s="140">
        <v>0</v>
      </c>
      <c r="H14" s="140">
        <v>1</v>
      </c>
      <c r="I14" s="140">
        <v>0</v>
      </c>
      <c r="J14" s="140">
        <v>1</v>
      </c>
      <c r="K14" s="140">
        <v>0</v>
      </c>
      <c r="L14" s="140">
        <v>0</v>
      </c>
      <c r="M14" s="140">
        <v>76</v>
      </c>
      <c r="N14" s="140">
        <v>2</v>
      </c>
      <c r="O14" s="140">
        <v>0</v>
      </c>
      <c r="P14" s="140">
        <v>4</v>
      </c>
      <c r="Q14" s="140">
        <v>5</v>
      </c>
      <c r="R14" s="140">
        <v>2</v>
      </c>
      <c r="S14" s="140">
        <v>3</v>
      </c>
      <c r="T14" s="140">
        <v>0</v>
      </c>
      <c r="U14" s="140" t="s">
        <v>17</v>
      </c>
      <c r="V14" s="140">
        <v>0</v>
      </c>
      <c r="W14" s="140">
        <v>6</v>
      </c>
      <c r="X14" s="140">
        <v>14</v>
      </c>
      <c r="Y14" s="140">
        <v>0</v>
      </c>
      <c r="Z14" s="14">
        <v>2021</v>
      </c>
    </row>
    <row r="15" spans="1:26" ht="18" customHeight="1" thickBot="1">
      <c r="A15" s="14">
        <v>2022</v>
      </c>
      <c r="B15" s="132">
        <v>123</v>
      </c>
      <c r="C15" s="140">
        <v>0</v>
      </c>
      <c r="D15" s="132">
        <v>1</v>
      </c>
      <c r="E15" s="132">
        <v>2</v>
      </c>
      <c r="F15" s="132">
        <v>0</v>
      </c>
      <c r="G15" s="132">
        <v>0</v>
      </c>
      <c r="H15" s="132">
        <v>1</v>
      </c>
      <c r="I15" s="132">
        <v>0</v>
      </c>
      <c r="J15" s="132">
        <v>1</v>
      </c>
      <c r="K15" s="132">
        <v>0</v>
      </c>
      <c r="L15" s="132">
        <v>0</v>
      </c>
      <c r="M15" s="132">
        <v>73</v>
      </c>
      <c r="N15" s="132">
        <v>2</v>
      </c>
      <c r="O15" s="132">
        <v>0</v>
      </c>
      <c r="P15" s="132">
        <v>4</v>
      </c>
      <c r="Q15" s="132">
        <v>5</v>
      </c>
      <c r="R15" s="132">
        <v>4</v>
      </c>
      <c r="S15" s="132">
        <v>4</v>
      </c>
      <c r="T15" s="132">
        <v>0</v>
      </c>
      <c r="U15" s="132" t="s">
        <v>17</v>
      </c>
      <c r="V15" s="132">
        <v>0</v>
      </c>
      <c r="W15" s="132">
        <v>9</v>
      </c>
      <c r="X15" s="132">
        <v>17</v>
      </c>
      <c r="Y15" s="132">
        <v>0</v>
      </c>
      <c r="Z15" s="14">
        <v>2022</v>
      </c>
    </row>
    <row r="16" spans="1:26" s="17" customFormat="1" ht="18" customHeight="1" thickBot="1">
      <c r="A16" s="18">
        <v>2023</v>
      </c>
      <c r="B16" s="141">
        <f>SUM(C16:Y16)</f>
        <v>101</v>
      </c>
      <c r="C16" s="141">
        <v>0</v>
      </c>
      <c r="D16" s="141">
        <v>1</v>
      </c>
      <c r="E16" s="141">
        <v>2</v>
      </c>
      <c r="F16" s="141">
        <v>0</v>
      </c>
      <c r="G16" s="141">
        <v>0</v>
      </c>
      <c r="H16" s="141">
        <v>1</v>
      </c>
      <c r="I16" s="141">
        <v>0</v>
      </c>
      <c r="J16" s="141">
        <v>1</v>
      </c>
      <c r="K16" s="141">
        <v>0</v>
      </c>
      <c r="L16" s="141">
        <v>0</v>
      </c>
      <c r="M16" s="141">
        <v>55</v>
      </c>
      <c r="N16" s="141">
        <v>4</v>
      </c>
      <c r="O16" s="141">
        <v>0</v>
      </c>
      <c r="P16" s="141">
        <v>2</v>
      </c>
      <c r="Q16" s="141">
        <v>5</v>
      </c>
      <c r="R16" s="141">
        <v>5</v>
      </c>
      <c r="S16" s="141">
        <v>4</v>
      </c>
      <c r="T16" s="141">
        <v>0</v>
      </c>
      <c r="U16" s="141">
        <v>0</v>
      </c>
      <c r="V16" s="141">
        <v>0</v>
      </c>
      <c r="W16" s="141">
        <v>2</v>
      </c>
      <c r="X16" s="141">
        <v>16</v>
      </c>
      <c r="Y16" s="141">
        <v>3</v>
      </c>
      <c r="Z16" s="18">
        <v>2023</v>
      </c>
    </row>
    <row r="17" spans="1:26" s="20" customFormat="1" ht="18" customHeight="1">
      <c r="A17" s="20" t="s">
        <v>208</v>
      </c>
      <c r="D17" s="142"/>
      <c r="E17" s="143"/>
      <c r="Y17" s="6"/>
      <c r="Z17" s="6" t="s">
        <v>209</v>
      </c>
    </row>
    <row r="18" spans="1:26" ht="18" customHeight="1">
      <c r="A18" s="20" t="s">
        <v>210</v>
      </c>
      <c r="D18" s="21"/>
      <c r="E18" s="138"/>
      <c r="Y18" s="6"/>
      <c r="Z18" s="6" t="s">
        <v>159</v>
      </c>
    </row>
    <row r="19" spans="1:26" ht="18" customHeight="1">
      <c r="A19" s="20" t="s">
        <v>211</v>
      </c>
      <c r="D19" s="21"/>
      <c r="E19" s="138"/>
      <c r="Y19" s="6"/>
      <c r="Z19" s="6"/>
    </row>
    <row r="20" spans="1:26" ht="18" customHeight="1">
      <c r="A20" s="20" t="s">
        <v>212</v>
      </c>
      <c r="D20" s="21"/>
      <c r="E20" s="138"/>
      <c r="Y20" s="6"/>
      <c r="Z20" s="6"/>
    </row>
    <row r="21" spans="1:26" ht="18" customHeight="1">
      <c r="A21" s="20" t="s">
        <v>158</v>
      </c>
      <c r="D21" s="21"/>
      <c r="E21" s="138"/>
      <c r="Z21" s="21"/>
    </row>
    <row r="22" spans="1:26" ht="18" customHeight="1">
      <c r="D22" s="21"/>
      <c r="Z22" s="21"/>
    </row>
    <row r="23" spans="1:26" ht="18" customHeight="1">
      <c r="Z23" s="21"/>
    </row>
    <row r="24" spans="1:26" ht="18" customHeight="1">
      <c r="Z24" s="21"/>
    </row>
    <row r="25" spans="1:26" ht="18" customHeight="1">
      <c r="Z25" s="21"/>
    </row>
    <row r="26" spans="1:26" ht="18" customHeight="1">
      <c r="Z26" s="21"/>
    </row>
    <row r="27" spans="1:26" ht="18" customHeight="1">
      <c r="Z27" s="21"/>
    </row>
    <row r="28" spans="1:26" ht="18" customHeight="1">
      <c r="Z28" s="21"/>
    </row>
    <row r="29" spans="1:26" ht="18" customHeight="1">
      <c r="Z29" s="21"/>
    </row>
    <row r="30" spans="1:26" ht="18" customHeight="1">
      <c r="Z30" s="21"/>
    </row>
    <row r="31" spans="1:26" ht="18" customHeight="1">
      <c r="Z31" s="21"/>
    </row>
    <row r="32" spans="1:26" ht="18" customHeight="1">
      <c r="Z32" s="21"/>
    </row>
    <row r="33" spans="26:26" ht="18" customHeight="1">
      <c r="Z33" s="21"/>
    </row>
    <row r="34" spans="26:26" ht="18" customHeight="1">
      <c r="Z34" s="21"/>
    </row>
    <row r="35" spans="26:26" ht="18" customHeight="1">
      <c r="Z35" s="21"/>
    </row>
    <row r="36" spans="26:26" ht="18" customHeight="1">
      <c r="Z36" s="21"/>
    </row>
    <row r="37" spans="26:26" ht="18" customHeight="1">
      <c r="Z37" s="21"/>
    </row>
    <row r="38" spans="26:26" ht="18" customHeight="1">
      <c r="Z38" s="21"/>
    </row>
  </sheetData>
  <mergeCells count="31">
    <mergeCell ref="T6:T9"/>
    <mergeCell ref="U6:U9"/>
    <mergeCell ref="W5:W9"/>
    <mergeCell ref="X5:X9"/>
    <mergeCell ref="Y5:Y9"/>
    <mergeCell ref="Z5:Z9"/>
    <mergeCell ref="C6:C9"/>
    <mergeCell ref="D6:D9"/>
    <mergeCell ref="E6:E9"/>
    <mergeCell ref="F6:F9"/>
    <mergeCell ref="G6:G9"/>
    <mergeCell ref="H6:H9"/>
    <mergeCell ref="L5:L9"/>
    <mergeCell ref="M5:M9"/>
    <mergeCell ref="N5:N9"/>
    <mergeCell ref="O5:O9"/>
    <mergeCell ref="P5:U5"/>
    <mergeCell ref="V5:V9"/>
    <mergeCell ref="P6:P9"/>
    <mergeCell ref="Q6:Q9"/>
    <mergeCell ref="R6:R9"/>
    <mergeCell ref="S6:S9"/>
    <mergeCell ref="A5:A9"/>
    <mergeCell ref="B5:B9"/>
    <mergeCell ref="C5:D5"/>
    <mergeCell ref="E5:G5"/>
    <mergeCell ref="H5:I5"/>
    <mergeCell ref="J5:K5"/>
    <mergeCell ref="I6:I9"/>
    <mergeCell ref="J6:J9"/>
    <mergeCell ref="K6:K9"/>
  </mergeCells>
  <phoneticPr fontId="3" type="noConversion"/>
  <pageMargins left="0.34" right="0.36" top="1" bottom="0.62" header="0.5" footer="0.5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14FF9-6985-4873-AB84-F5D80A5A64C0}">
  <dimension ref="A2:AA33"/>
  <sheetViews>
    <sheetView zoomScaleNormal="100" workbookViewId="0">
      <selection activeCell="A2" sqref="A2:T2"/>
    </sheetView>
  </sheetViews>
  <sheetFormatPr defaultRowHeight="18" customHeight="1"/>
  <cols>
    <col min="1" max="1" width="11.125" style="5" customWidth="1"/>
    <col min="2" max="17" width="11" style="5" customWidth="1"/>
    <col min="18" max="19" width="11.875" style="5" customWidth="1"/>
    <col min="20" max="24" width="11" style="5" customWidth="1"/>
    <col min="25" max="256" width="9" style="5"/>
    <col min="257" max="257" width="11.125" style="5" customWidth="1"/>
    <col min="258" max="273" width="11" style="5" customWidth="1"/>
    <col min="274" max="275" width="11.875" style="5" customWidth="1"/>
    <col min="276" max="280" width="11" style="5" customWidth="1"/>
    <col min="281" max="512" width="9" style="5"/>
    <col min="513" max="513" width="11.125" style="5" customWidth="1"/>
    <col min="514" max="529" width="11" style="5" customWidth="1"/>
    <col min="530" max="531" width="11.875" style="5" customWidth="1"/>
    <col min="532" max="536" width="11" style="5" customWidth="1"/>
    <col min="537" max="768" width="9" style="5"/>
    <col min="769" max="769" width="11.125" style="5" customWidth="1"/>
    <col min="770" max="785" width="11" style="5" customWidth="1"/>
    <col min="786" max="787" width="11.875" style="5" customWidth="1"/>
    <col min="788" max="792" width="11" style="5" customWidth="1"/>
    <col min="793" max="1024" width="9" style="5"/>
    <col min="1025" max="1025" width="11.125" style="5" customWidth="1"/>
    <col min="1026" max="1041" width="11" style="5" customWidth="1"/>
    <col min="1042" max="1043" width="11.875" style="5" customWidth="1"/>
    <col min="1044" max="1048" width="11" style="5" customWidth="1"/>
    <col min="1049" max="1280" width="9" style="5"/>
    <col min="1281" max="1281" width="11.125" style="5" customWidth="1"/>
    <col min="1282" max="1297" width="11" style="5" customWidth="1"/>
    <col min="1298" max="1299" width="11.875" style="5" customWidth="1"/>
    <col min="1300" max="1304" width="11" style="5" customWidth="1"/>
    <col min="1305" max="1536" width="9" style="5"/>
    <col min="1537" max="1537" width="11.125" style="5" customWidth="1"/>
    <col min="1538" max="1553" width="11" style="5" customWidth="1"/>
    <col min="1554" max="1555" width="11.875" style="5" customWidth="1"/>
    <col min="1556" max="1560" width="11" style="5" customWidth="1"/>
    <col min="1561" max="1792" width="9" style="5"/>
    <col min="1793" max="1793" width="11.125" style="5" customWidth="1"/>
    <col min="1794" max="1809" width="11" style="5" customWidth="1"/>
    <col min="1810" max="1811" width="11.875" style="5" customWidth="1"/>
    <col min="1812" max="1816" width="11" style="5" customWidth="1"/>
    <col min="1817" max="2048" width="9" style="5"/>
    <col min="2049" max="2049" width="11.125" style="5" customWidth="1"/>
    <col min="2050" max="2065" width="11" style="5" customWidth="1"/>
    <col min="2066" max="2067" width="11.875" style="5" customWidth="1"/>
    <col min="2068" max="2072" width="11" style="5" customWidth="1"/>
    <col min="2073" max="2304" width="9" style="5"/>
    <col min="2305" max="2305" width="11.125" style="5" customWidth="1"/>
    <col min="2306" max="2321" width="11" style="5" customWidth="1"/>
    <col min="2322" max="2323" width="11.875" style="5" customWidth="1"/>
    <col min="2324" max="2328" width="11" style="5" customWidth="1"/>
    <col min="2329" max="2560" width="9" style="5"/>
    <col min="2561" max="2561" width="11.125" style="5" customWidth="1"/>
    <col min="2562" max="2577" width="11" style="5" customWidth="1"/>
    <col min="2578" max="2579" width="11.875" style="5" customWidth="1"/>
    <col min="2580" max="2584" width="11" style="5" customWidth="1"/>
    <col min="2585" max="2816" width="9" style="5"/>
    <col min="2817" max="2817" width="11.125" style="5" customWidth="1"/>
    <col min="2818" max="2833" width="11" style="5" customWidth="1"/>
    <col min="2834" max="2835" width="11.875" style="5" customWidth="1"/>
    <col min="2836" max="2840" width="11" style="5" customWidth="1"/>
    <col min="2841" max="3072" width="9" style="5"/>
    <col min="3073" max="3073" width="11.125" style="5" customWidth="1"/>
    <col min="3074" max="3089" width="11" style="5" customWidth="1"/>
    <col min="3090" max="3091" width="11.875" style="5" customWidth="1"/>
    <col min="3092" max="3096" width="11" style="5" customWidth="1"/>
    <col min="3097" max="3328" width="9" style="5"/>
    <col min="3329" max="3329" width="11.125" style="5" customWidth="1"/>
    <col min="3330" max="3345" width="11" style="5" customWidth="1"/>
    <col min="3346" max="3347" width="11.875" style="5" customWidth="1"/>
    <col min="3348" max="3352" width="11" style="5" customWidth="1"/>
    <col min="3353" max="3584" width="9" style="5"/>
    <col min="3585" max="3585" width="11.125" style="5" customWidth="1"/>
    <col min="3586" max="3601" width="11" style="5" customWidth="1"/>
    <col min="3602" max="3603" width="11.875" style="5" customWidth="1"/>
    <col min="3604" max="3608" width="11" style="5" customWidth="1"/>
    <col min="3609" max="3840" width="9" style="5"/>
    <col min="3841" max="3841" width="11.125" style="5" customWidth="1"/>
    <col min="3842" max="3857" width="11" style="5" customWidth="1"/>
    <col min="3858" max="3859" width="11.875" style="5" customWidth="1"/>
    <col min="3860" max="3864" width="11" style="5" customWidth="1"/>
    <col min="3865" max="4096" width="9" style="5"/>
    <col min="4097" max="4097" width="11.125" style="5" customWidth="1"/>
    <col min="4098" max="4113" width="11" style="5" customWidth="1"/>
    <col min="4114" max="4115" width="11.875" style="5" customWidth="1"/>
    <col min="4116" max="4120" width="11" style="5" customWidth="1"/>
    <col min="4121" max="4352" width="9" style="5"/>
    <col min="4353" max="4353" width="11.125" style="5" customWidth="1"/>
    <col min="4354" max="4369" width="11" style="5" customWidth="1"/>
    <col min="4370" max="4371" width="11.875" style="5" customWidth="1"/>
    <col min="4372" max="4376" width="11" style="5" customWidth="1"/>
    <col min="4377" max="4608" width="9" style="5"/>
    <col min="4609" max="4609" width="11.125" style="5" customWidth="1"/>
    <col min="4610" max="4625" width="11" style="5" customWidth="1"/>
    <col min="4626" max="4627" width="11.875" style="5" customWidth="1"/>
    <col min="4628" max="4632" width="11" style="5" customWidth="1"/>
    <col min="4633" max="4864" width="9" style="5"/>
    <col min="4865" max="4865" width="11.125" style="5" customWidth="1"/>
    <col min="4866" max="4881" width="11" style="5" customWidth="1"/>
    <col min="4882" max="4883" width="11.875" style="5" customWidth="1"/>
    <col min="4884" max="4888" width="11" style="5" customWidth="1"/>
    <col min="4889" max="5120" width="9" style="5"/>
    <col min="5121" max="5121" width="11.125" style="5" customWidth="1"/>
    <col min="5122" max="5137" width="11" style="5" customWidth="1"/>
    <col min="5138" max="5139" width="11.875" style="5" customWidth="1"/>
    <col min="5140" max="5144" width="11" style="5" customWidth="1"/>
    <col min="5145" max="5376" width="9" style="5"/>
    <col min="5377" max="5377" width="11.125" style="5" customWidth="1"/>
    <col min="5378" max="5393" width="11" style="5" customWidth="1"/>
    <col min="5394" max="5395" width="11.875" style="5" customWidth="1"/>
    <col min="5396" max="5400" width="11" style="5" customWidth="1"/>
    <col min="5401" max="5632" width="9" style="5"/>
    <col min="5633" max="5633" width="11.125" style="5" customWidth="1"/>
    <col min="5634" max="5649" width="11" style="5" customWidth="1"/>
    <col min="5650" max="5651" width="11.875" style="5" customWidth="1"/>
    <col min="5652" max="5656" width="11" style="5" customWidth="1"/>
    <col min="5657" max="5888" width="9" style="5"/>
    <col min="5889" max="5889" width="11.125" style="5" customWidth="1"/>
    <col min="5890" max="5905" width="11" style="5" customWidth="1"/>
    <col min="5906" max="5907" width="11.875" style="5" customWidth="1"/>
    <col min="5908" max="5912" width="11" style="5" customWidth="1"/>
    <col min="5913" max="6144" width="9" style="5"/>
    <col min="6145" max="6145" width="11.125" style="5" customWidth="1"/>
    <col min="6146" max="6161" width="11" style="5" customWidth="1"/>
    <col min="6162" max="6163" width="11.875" style="5" customWidth="1"/>
    <col min="6164" max="6168" width="11" style="5" customWidth="1"/>
    <col min="6169" max="6400" width="9" style="5"/>
    <col min="6401" max="6401" width="11.125" style="5" customWidth="1"/>
    <col min="6402" max="6417" width="11" style="5" customWidth="1"/>
    <col min="6418" max="6419" width="11.875" style="5" customWidth="1"/>
    <col min="6420" max="6424" width="11" style="5" customWidth="1"/>
    <col min="6425" max="6656" width="9" style="5"/>
    <col min="6657" max="6657" width="11.125" style="5" customWidth="1"/>
    <col min="6658" max="6673" width="11" style="5" customWidth="1"/>
    <col min="6674" max="6675" width="11.875" style="5" customWidth="1"/>
    <col min="6676" max="6680" width="11" style="5" customWidth="1"/>
    <col min="6681" max="6912" width="9" style="5"/>
    <col min="6913" max="6913" width="11.125" style="5" customWidth="1"/>
    <col min="6914" max="6929" width="11" style="5" customWidth="1"/>
    <col min="6930" max="6931" width="11.875" style="5" customWidth="1"/>
    <col min="6932" max="6936" width="11" style="5" customWidth="1"/>
    <col min="6937" max="7168" width="9" style="5"/>
    <col min="7169" max="7169" width="11.125" style="5" customWidth="1"/>
    <col min="7170" max="7185" width="11" style="5" customWidth="1"/>
    <col min="7186" max="7187" width="11.875" style="5" customWidth="1"/>
    <col min="7188" max="7192" width="11" style="5" customWidth="1"/>
    <col min="7193" max="7424" width="9" style="5"/>
    <col min="7425" max="7425" width="11.125" style="5" customWidth="1"/>
    <col min="7426" max="7441" width="11" style="5" customWidth="1"/>
    <col min="7442" max="7443" width="11.875" style="5" customWidth="1"/>
    <col min="7444" max="7448" width="11" style="5" customWidth="1"/>
    <col min="7449" max="7680" width="9" style="5"/>
    <col min="7681" max="7681" width="11.125" style="5" customWidth="1"/>
    <col min="7682" max="7697" width="11" style="5" customWidth="1"/>
    <col min="7698" max="7699" width="11.875" style="5" customWidth="1"/>
    <col min="7700" max="7704" width="11" style="5" customWidth="1"/>
    <col min="7705" max="7936" width="9" style="5"/>
    <col min="7937" max="7937" width="11.125" style="5" customWidth="1"/>
    <col min="7938" max="7953" width="11" style="5" customWidth="1"/>
    <col min="7954" max="7955" width="11.875" style="5" customWidth="1"/>
    <col min="7956" max="7960" width="11" style="5" customWidth="1"/>
    <col min="7961" max="8192" width="9" style="5"/>
    <col min="8193" max="8193" width="11.125" style="5" customWidth="1"/>
    <col min="8194" max="8209" width="11" style="5" customWidth="1"/>
    <col min="8210" max="8211" width="11.875" style="5" customWidth="1"/>
    <col min="8212" max="8216" width="11" style="5" customWidth="1"/>
    <col min="8217" max="8448" width="9" style="5"/>
    <col min="8449" max="8449" width="11.125" style="5" customWidth="1"/>
    <col min="8450" max="8465" width="11" style="5" customWidth="1"/>
    <col min="8466" max="8467" width="11.875" style="5" customWidth="1"/>
    <col min="8468" max="8472" width="11" style="5" customWidth="1"/>
    <col min="8473" max="8704" width="9" style="5"/>
    <col min="8705" max="8705" width="11.125" style="5" customWidth="1"/>
    <col min="8706" max="8721" width="11" style="5" customWidth="1"/>
    <col min="8722" max="8723" width="11.875" style="5" customWidth="1"/>
    <col min="8724" max="8728" width="11" style="5" customWidth="1"/>
    <col min="8729" max="8960" width="9" style="5"/>
    <col min="8961" max="8961" width="11.125" style="5" customWidth="1"/>
    <col min="8962" max="8977" width="11" style="5" customWidth="1"/>
    <col min="8978" max="8979" width="11.875" style="5" customWidth="1"/>
    <col min="8980" max="8984" width="11" style="5" customWidth="1"/>
    <col min="8985" max="9216" width="9" style="5"/>
    <col min="9217" max="9217" width="11.125" style="5" customWidth="1"/>
    <col min="9218" max="9233" width="11" style="5" customWidth="1"/>
    <col min="9234" max="9235" width="11.875" style="5" customWidth="1"/>
    <col min="9236" max="9240" width="11" style="5" customWidth="1"/>
    <col min="9241" max="9472" width="9" style="5"/>
    <col min="9473" max="9473" width="11.125" style="5" customWidth="1"/>
    <col min="9474" max="9489" width="11" style="5" customWidth="1"/>
    <col min="9490" max="9491" width="11.875" style="5" customWidth="1"/>
    <col min="9492" max="9496" width="11" style="5" customWidth="1"/>
    <col min="9497" max="9728" width="9" style="5"/>
    <col min="9729" max="9729" width="11.125" style="5" customWidth="1"/>
    <col min="9730" max="9745" width="11" style="5" customWidth="1"/>
    <col min="9746" max="9747" width="11.875" style="5" customWidth="1"/>
    <col min="9748" max="9752" width="11" style="5" customWidth="1"/>
    <col min="9753" max="9984" width="9" style="5"/>
    <col min="9985" max="9985" width="11.125" style="5" customWidth="1"/>
    <col min="9986" max="10001" width="11" style="5" customWidth="1"/>
    <col min="10002" max="10003" width="11.875" style="5" customWidth="1"/>
    <col min="10004" max="10008" width="11" style="5" customWidth="1"/>
    <col min="10009" max="10240" width="9" style="5"/>
    <col min="10241" max="10241" width="11.125" style="5" customWidth="1"/>
    <col min="10242" max="10257" width="11" style="5" customWidth="1"/>
    <col min="10258" max="10259" width="11.875" style="5" customWidth="1"/>
    <col min="10260" max="10264" width="11" style="5" customWidth="1"/>
    <col min="10265" max="10496" width="9" style="5"/>
    <col min="10497" max="10497" width="11.125" style="5" customWidth="1"/>
    <col min="10498" max="10513" width="11" style="5" customWidth="1"/>
    <col min="10514" max="10515" width="11.875" style="5" customWidth="1"/>
    <col min="10516" max="10520" width="11" style="5" customWidth="1"/>
    <col min="10521" max="10752" width="9" style="5"/>
    <col min="10753" max="10753" width="11.125" style="5" customWidth="1"/>
    <col min="10754" max="10769" width="11" style="5" customWidth="1"/>
    <col min="10770" max="10771" width="11.875" style="5" customWidth="1"/>
    <col min="10772" max="10776" width="11" style="5" customWidth="1"/>
    <col min="10777" max="11008" width="9" style="5"/>
    <col min="11009" max="11009" width="11.125" style="5" customWidth="1"/>
    <col min="11010" max="11025" width="11" style="5" customWidth="1"/>
    <col min="11026" max="11027" width="11.875" style="5" customWidth="1"/>
    <col min="11028" max="11032" width="11" style="5" customWidth="1"/>
    <col min="11033" max="11264" width="9" style="5"/>
    <col min="11265" max="11265" width="11.125" style="5" customWidth="1"/>
    <col min="11266" max="11281" width="11" style="5" customWidth="1"/>
    <col min="11282" max="11283" width="11.875" style="5" customWidth="1"/>
    <col min="11284" max="11288" width="11" style="5" customWidth="1"/>
    <col min="11289" max="11520" width="9" style="5"/>
    <col min="11521" max="11521" width="11.125" style="5" customWidth="1"/>
    <col min="11522" max="11537" width="11" style="5" customWidth="1"/>
    <col min="11538" max="11539" width="11.875" style="5" customWidth="1"/>
    <col min="11540" max="11544" width="11" style="5" customWidth="1"/>
    <col min="11545" max="11776" width="9" style="5"/>
    <col min="11777" max="11777" width="11.125" style="5" customWidth="1"/>
    <col min="11778" max="11793" width="11" style="5" customWidth="1"/>
    <col min="11794" max="11795" width="11.875" style="5" customWidth="1"/>
    <col min="11796" max="11800" width="11" style="5" customWidth="1"/>
    <col min="11801" max="12032" width="9" style="5"/>
    <col min="12033" max="12033" width="11.125" style="5" customWidth="1"/>
    <col min="12034" max="12049" width="11" style="5" customWidth="1"/>
    <col min="12050" max="12051" width="11.875" style="5" customWidth="1"/>
    <col min="12052" max="12056" width="11" style="5" customWidth="1"/>
    <col min="12057" max="12288" width="9" style="5"/>
    <col min="12289" max="12289" width="11.125" style="5" customWidth="1"/>
    <col min="12290" max="12305" width="11" style="5" customWidth="1"/>
    <col min="12306" max="12307" width="11.875" style="5" customWidth="1"/>
    <col min="12308" max="12312" width="11" style="5" customWidth="1"/>
    <col min="12313" max="12544" width="9" style="5"/>
    <col min="12545" max="12545" width="11.125" style="5" customWidth="1"/>
    <col min="12546" max="12561" width="11" style="5" customWidth="1"/>
    <col min="12562" max="12563" width="11.875" style="5" customWidth="1"/>
    <col min="12564" max="12568" width="11" style="5" customWidth="1"/>
    <col min="12569" max="12800" width="9" style="5"/>
    <col min="12801" max="12801" width="11.125" style="5" customWidth="1"/>
    <col min="12802" max="12817" width="11" style="5" customWidth="1"/>
    <col min="12818" max="12819" width="11.875" style="5" customWidth="1"/>
    <col min="12820" max="12824" width="11" style="5" customWidth="1"/>
    <col min="12825" max="13056" width="9" style="5"/>
    <col min="13057" max="13057" width="11.125" style="5" customWidth="1"/>
    <col min="13058" max="13073" width="11" style="5" customWidth="1"/>
    <col min="13074" max="13075" width="11.875" style="5" customWidth="1"/>
    <col min="13076" max="13080" width="11" style="5" customWidth="1"/>
    <col min="13081" max="13312" width="9" style="5"/>
    <col min="13313" max="13313" width="11.125" style="5" customWidth="1"/>
    <col min="13314" max="13329" width="11" style="5" customWidth="1"/>
    <col min="13330" max="13331" width="11.875" style="5" customWidth="1"/>
    <col min="13332" max="13336" width="11" style="5" customWidth="1"/>
    <col min="13337" max="13568" width="9" style="5"/>
    <col min="13569" max="13569" width="11.125" style="5" customWidth="1"/>
    <col min="13570" max="13585" width="11" style="5" customWidth="1"/>
    <col min="13586" max="13587" width="11.875" style="5" customWidth="1"/>
    <col min="13588" max="13592" width="11" style="5" customWidth="1"/>
    <col min="13593" max="13824" width="9" style="5"/>
    <col min="13825" max="13825" width="11.125" style="5" customWidth="1"/>
    <col min="13826" max="13841" width="11" style="5" customWidth="1"/>
    <col min="13842" max="13843" width="11.875" style="5" customWidth="1"/>
    <col min="13844" max="13848" width="11" style="5" customWidth="1"/>
    <col min="13849" max="14080" width="9" style="5"/>
    <col min="14081" max="14081" width="11.125" style="5" customWidth="1"/>
    <col min="14082" max="14097" width="11" style="5" customWidth="1"/>
    <col min="14098" max="14099" width="11.875" style="5" customWidth="1"/>
    <col min="14100" max="14104" width="11" style="5" customWidth="1"/>
    <col min="14105" max="14336" width="9" style="5"/>
    <col min="14337" max="14337" width="11.125" style="5" customWidth="1"/>
    <col min="14338" max="14353" width="11" style="5" customWidth="1"/>
    <col min="14354" max="14355" width="11.875" style="5" customWidth="1"/>
    <col min="14356" max="14360" width="11" style="5" customWidth="1"/>
    <col min="14361" max="14592" width="9" style="5"/>
    <col min="14593" max="14593" width="11.125" style="5" customWidth="1"/>
    <col min="14594" max="14609" width="11" style="5" customWidth="1"/>
    <col min="14610" max="14611" width="11.875" style="5" customWidth="1"/>
    <col min="14612" max="14616" width="11" style="5" customWidth="1"/>
    <col min="14617" max="14848" width="9" style="5"/>
    <col min="14849" max="14849" width="11.125" style="5" customWidth="1"/>
    <col min="14850" max="14865" width="11" style="5" customWidth="1"/>
    <col min="14866" max="14867" width="11.875" style="5" customWidth="1"/>
    <col min="14868" max="14872" width="11" style="5" customWidth="1"/>
    <col min="14873" max="15104" width="9" style="5"/>
    <col min="15105" max="15105" width="11.125" style="5" customWidth="1"/>
    <col min="15106" max="15121" width="11" style="5" customWidth="1"/>
    <col min="15122" max="15123" width="11.875" style="5" customWidth="1"/>
    <col min="15124" max="15128" width="11" style="5" customWidth="1"/>
    <col min="15129" max="15360" width="9" style="5"/>
    <col min="15361" max="15361" width="11.125" style="5" customWidth="1"/>
    <col min="15362" max="15377" width="11" style="5" customWidth="1"/>
    <col min="15378" max="15379" width="11.875" style="5" customWidth="1"/>
    <col min="15380" max="15384" width="11" style="5" customWidth="1"/>
    <col min="15385" max="15616" width="9" style="5"/>
    <col min="15617" max="15617" width="11.125" style="5" customWidth="1"/>
    <col min="15618" max="15633" width="11" style="5" customWidth="1"/>
    <col min="15634" max="15635" width="11.875" style="5" customWidth="1"/>
    <col min="15636" max="15640" width="11" style="5" customWidth="1"/>
    <col min="15641" max="15872" width="9" style="5"/>
    <col min="15873" max="15873" width="11.125" style="5" customWidth="1"/>
    <col min="15874" max="15889" width="11" style="5" customWidth="1"/>
    <col min="15890" max="15891" width="11.875" style="5" customWidth="1"/>
    <col min="15892" max="15896" width="11" style="5" customWidth="1"/>
    <col min="15897" max="16128" width="9" style="5"/>
    <col min="16129" max="16129" width="11.125" style="5" customWidth="1"/>
    <col min="16130" max="16145" width="11" style="5" customWidth="1"/>
    <col min="16146" max="16147" width="11.875" style="5" customWidth="1"/>
    <col min="16148" max="16152" width="11" style="5" customWidth="1"/>
    <col min="16153" max="16384" width="9" style="5"/>
  </cols>
  <sheetData>
    <row r="2" spans="1:24" s="2" customFormat="1" ht="18" customHeight="1">
      <c r="A2" s="319" t="s">
        <v>213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</row>
    <row r="4" spans="1:24" s="20" customFormat="1" ht="18" customHeight="1" thickBot="1">
      <c r="A4" s="3" t="s">
        <v>125</v>
      </c>
      <c r="B4" s="3"/>
      <c r="C4" s="3"/>
      <c r="D4" s="3"/>
      <c r="J4" s="3"/>
      <c r="K4" s="3"/>
      <c r="L4" s="3"/>
      <c r="X4" s="6" t="s">
        <v>161</v>
      </c>
    </row>
    <row r="5" spans="1:24" ht="30.75" customHeight="1" thickBot="1">
      <c r="A5" s="328" t="s">
        <v>35</v>
      </c>
      <c r="B5" s="328" t="s">
        <v>214</v>
      </c>
      <c r="C5" s="356" t="s">
        <v>181</v>
      </c>
      <c r="D5" s="357"/>
      <c r="E5" s="358"/>
      <c r="F5" s="331" t="s">
        <v>182</v>
      </c>
      <c r="G5" s="339"/>
      <c r="H5" s="331" t="s">
        <v>183</v>
      </c>
      <c r="I5" s="339"/>
      <c r="J5" s="328" t="s">
        <v>215</v>
      </c>
      <c r="K5" s="328" t="s">
        <v>216</v>
      </c>
      <c r="L5" s="328" t="s">
        <v>217</v>
      </c>
      <c r="M5" s="328" t="s">
        <v>218</v>
      </c>
      <c r="N5" s="356" t="s">
        <v>219</v>
      </c>
      <c r="O5" s="357"/>
      <c r="P5" s="357"/>
      <c r="Q5" s="357"/>
      <c r="R5" s="357"/>
      <c r="S5" s="358"/>
      <c r="T5" s="328" t="s">
        <v>220</v>
      </c>
      <c r="U5" s="328" t="s">
        <v>221</v>
      </c>
      <c r="V5" s="328" t="s">
        <v>222</v>
      </c>
      <c r="W5" s="328" t="s">
        <v>223</v>
      </c>
      <c r="X5" s="328" t="s">
        <v>35</v>
      </c>
    </row>
    <row r="6" spans="1:24" ht="18" customHeight="1">
      <c r="A6" s="354"/>
      <c r="B6" s="354"/>
      <c r="C6" s="328" t="s">
        <v>224</v>
      </c>
      <c r="D6" s="328" t="s">
        <v>225</v>
      </c>
      <c r="E6" s="328" t="s">
        <v>197</v>
      </c>
      <c r="F6" s="328" t="s">
        <v>226</v>
      </c>
      <c r="G6" s="328" t="s">
        <v>227</v>
      </c>
      <c r="H6" s="328" t="s">
        <v>228</v>
      </c>
      <c r="I6" s="328" t="s">
        <v>229</v>
      </c>
      <c r="J6" s="329"/>
      <c r="K6" s="329"/>
      <c r="L6" s="329"/>
      <c r="M6" s="329"/>
      <c r="N6" s="329" t="s">
        <v>202</v>
      </c>
      <c r="O6" s="329" t="s">
        <v>230</v>
      </c>
      <c r="P6" s="329" t="s">
        <v>204</v>
      </c>
      <c r="Q6" s="329" t="s">
        <v>205</v>
      </c>
      <c r="R6" s="329" t="s">
        <v>206</v>
      </c>
      <c r="S6" s="329" t="s">
        <v>207</v>
      </c>
      <c r="T6" s="329"/>
      <c r="U6" s="329"/>
      <c r="V6" s="329"/>
      <c r="W6" s="329"/>
      <c r="X6" s="354"/>
    </row>
    <row r="7" spans="1:24" ht="18" customHeight="1">
      <c r="A7" s="354"/>
      <c r="B7" s="354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54"/>
    </row>
    <row r="8" spans="1:24" ht="18" customHeight="1">
      <c r="A8" s="354"/>
      <c r="B8" s="354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54"/>
    </row>
    <row r="9" spans="1:24" ht="18" customHeight="1" thickBot="1">
      <c r="A9" s="355"/>
      <c r="B9" s="355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55"/>
    </row>
    <row r="10" spans="1:24" ht="18" customHeight="1">
      <c r="A10" s="10">
        <v>2017</v>
      </c>
      <c r="B10" s="144">
        <v>15</v>
      </c>
      <c r="C10" s="128" t="s">
        <v>17</v>
      </c>
      <c r="D10" s="128" t="s">
        <v>17</v>
      </c>
      <c r="E10" s="128" t="s">
        <v>17</v>
      </c>
      <c r="F10" s="128" t="s">
        <v>17</v>
      </c>
      <c r="G10" s="128" t="s">
        <v>17</v>
      </c>
      <c r="H10" s="128" t="s">
        <v>17</v>
      </c>
      <c r="I10" s="128" t="s">
        <v>17</v>
      </c>
      <c r="J10" s="128" t="s">
        <v>17</v>
      </c>
      <c r="K10" s="128" t="s">
        <v>17</v>
      </c>
      <c r="L10" s="128" t="s">
        <v>17</v>
      </c>
      <c r="M10" s="128" t="s">
        <v>17</v>
      </c>
      <c r="N10" s="128" t="s">
        <v>17</v>
      </c>
      <c r="O10" s="128" t="s">
        <v>17</v>
      </c>
      <c r="P10" s="128" t="s">
        <v>17</v>
      </c>
      <c r="Q10" s="128" t="s">
        <v>17</v>
      </c>
      <c r="R10" s="128" t="s">
        <v>17</v>
      </c>
      <c r="S10" s="128" t="s">
        <v>17</v>
      </c>
      <c r="T10" s="128" t="s">
        <v>17</v>
      </c>
      <c r="U10" s="128" t="s">
        <v>17</v>
      </c>
      <c r="V10" s="128" t="s">
        <v>17</v>
      </c>
      <c r="W10" s="128" t="s">
        <v>17</v>
      </c>
      <c r="X10" s="10">
        <v>2017</v>
      </c>
    </row>
    <row r="11" spans="1:24" ht="18" customHeight="1">
      <c r="A11" s="14">
        <v>2018</v>
      </c>
      <c r="B11" s="145">
        <v>0</v>
      </c>
      <c r="C11" s="130" t="s">
        <v>17</v>
      </c>
      <c r="D11" s="130" t="s">
        <v>17</v>
      </c>
      <c r="E11" s="130" t="s">
        <v>17</v>
      </c>
      <c r="F11" s="130" t="s">
        <v>17</v>
      </c>
      <c r="G11" s="130" t="s">
        <v>17</v>
      </c>
      <c r="H11" s="130" t="s">
        <v>17</v>
      </c>
      <c r="I11" s="130" t="s">
        <v>17</v>
      </c>
      <c r="J11" s="130" t="s">
        <v>17</v>
      </c>
      <c r="K11" s="130" t="s">
        <v>17</v>
      </c>
      <c r="L11" s="130" t="s">
        <v>17</v>
      </c>
      <c r="M11" s="130" t="s">
        <v>17</v>
      </c>
      <c r="N11" s="130" t="s">
        <v>17</v>
      </c>
      <c r="O11" s="130" t="s">
        <v>17</v>
      </c>
      <c r="P11" s="130" t="s">
        <v>17</v>
      </c>
      <c r="Q11" s="130" t="s">
        <v>17</v>
      </c>
      <c r="R11" s="130" t="s">
        <v>17</v>
      </c>
      <c r="S11" s="130" t="s">
        <v>17</v>
      </c>
      <c r="T11" s="130" t="s">
        <v>17</v>
      </c>
      <c r="U11" s="130" t="s">
        <v>17</v>
      </c>
      <c r="V11" s="130" t="s">
        <v>17</v>
      </c>
      <c r="W11" s="130" t="s">
        <v>17</v>
      </c>
      <c r="X11" s="14">
        <v>2018</v>
      </c>
    </row>
    <row r="12" spans="1:24" ht="18" customHeight="1">
      <c r="A12" s="14">
        <v>2019</v>
      </c>
      <c r="B12" s="146">
        <v>0</v>
      </c>
      <c r="C12" s="132" t="s">
        <v>17</v>
      </c>
      <c r="D12" s="132" t="s">
        <v>17</v>
      </c>
      <c r="E12" s="132" t="s">
        <v>17</v>
      </c>
      <c r="F12" s="132" t="s">
        <v>17</v>
      </c>
      <c r="G12" s="132" t="s">
        <v>17</v>
      </c>
      <c r="H12" s="132" t="s">
        <v>17</v>
      </c>
      <c r="I12" s="132" t="s">
        <v>17</v>
      </c>
      <c r="J12" s="132" t="s">
        <v>17</v>
      </c>
      <c r="K12" s="132" t="s">
        <v>17</v>
      </c>
      <c r="L12" s="132" t="s">
        <v>17</v>
      </c>
      <c r="M12" s="132" t="s">
        <v>17</v>
      </c>
      <c r="N12" s="132" t="s">
        <v>17</v>
      </c>
      <c r="O12" s="132" t="s">
        <v>17</v>
      </c>
      <c r="P12" s="132" t="s">
        <v>17</v>
      </c>
      <c r="Q12" s="132" t="s">
        <v>17</v>
      </c>
      <c r="R12" s="132" t="s">
        <v>17</v>
      </c>
      <c r="S12" s="132" t="s">
        <v>17</v>
      </c>
      <c r="T12" s="132" t="s">
        <v>17</v>
      </c>
      <c r="U12" s="132" t="s">
        <v>17</v>
      </c>
      <c r="V12" s="132" t="s">
        <v>17</v>
      </c>
      <c r="W12" s="132" t="s">
        <v>17</v>
      </c>
      <c r="X12" s="14">
        <v>2019</v>
      </c>
    </row>
    <row r="13" spans="1:24" ht="18" customHeight="1">
      <c r="A13" s="14">
        <v>2020</v>
      </c>
      <c r="B13" s="146">
        <v>9</v>
      </c>
      <c r="C13" s="132">
        <v>0</v>
      </c>
      <c r="D13" s="132">
        <v>0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6</v>
      </c>
      <c r="L13" s="132">
        <v>0</v>
      </c>
      <c r="M13" s="130" t="s">
        <v>17</v>
      </c>
      <c r="N13" s="132">
        <v>0</v>
      </c>
      <c r="O13" s="132">
        <v>0</v>
      </c>
      <c r="P13" s="132">
        <v>0</v>
      </c>
      <c r="Q13" s="132">
        <v>0</v>
      </c>
      <c r="R13" s="130" t="s">
        <v>17</v>
      </c>
      <c r="S13" s="132" t="s">
        <v>17</v>
      </c>
      <c r="T13" s="132">
        <v>0</v>
      </c>
      <c r="U13" s="132">
        <v>0</v>
      </c>
      <c r="V13" s="132">
        <v>0</v>
      </c>
      <c r="W13" s="132">
        <v>3</v>
      </c>
      <c r="X13" s="14">
        <v>2020</v>
      </c>
    </row>
    <row r="14" spans="1:24" ht="18" customHeight="1">
      <c r="A14" s="14">
        <v>2021</v>
      </c>
      <c r="B14" s="146">
        <v>17</v>
      </c>
      <c r="C14" s="132">
        <v>0</v>
      </c>
      <c r="D14" s="132">
        <v>0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9</v>
      </c>
      <c r="L14" s="132">
        <v>3</v>
      </c>
      <c r="M14" s="132">
        <v>0</v>
      </c>
      <c r="N14" s="132">
        <v>1</v>
      </c>
      <c r="O14" s="132">
        <v>1</v>
      </c>
      <c r="P14" s="132">
        <v>0</v>
      </c>
      <c r="Q14" s="132">
        <v>0</v>
      </c>
      <c r="R14" s="132">
        <v>1</v>
      </c>
      <c r="S14" s="132" t="s">
        <v>17</v>
      </c>
      <c r="T14" s="132">
        <v>0</v>
      </c>
      <c r="U14" s="132">
        <v>0</v>
      </c>
      <c r="V14" s="132">
        <v>0</v>
      </c>
      <c r="W14" s="132">
        <v>2</v>
      </c>
      <c r="X14" s="14">
        <v>2021</v>
      </c>
    </row>
    <row r="15" spans="1:24" ht="18" customHeight="1" thickBot="1">
      <c r="A15" s="14">
        <v>2022</v>
      </c>
      <c r="B15" s="146">
        <v>19</v>
      </c>
      <c r="C15" s="132">
        <v>0</v>
      </c>
      <c r="D15" s="132">
        <v>0</v>
      </c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9</v>
      </c>
      <c r="L15" s="132">
        <v>4</v>
      </c>
      <c r="M15" s="132">
        <v>0</v>
      </c>
      <c r="N15" s="132">
        <v>0</v>
      </c>
      <c r="O15" s="132">
        <v>1</v>
      </c>
      <c r="P15" s="132">
        <v>1</v>
      </c>
      <c r="Q15" s="132">
        <v>0</v>
      </c>
      <c r="R15" s="132">
        <v>1</v>
      </c>
      <c r="S15" s="132" t="s">
        <v>17</v>
      </c>
      <c r="T15" s="132">
        <v>0</v>
      </c>
      <c r="U15" s="132">
        <v>0</v>
      </c>
      <c r="V15" s="132">
        <v>0</v>
      </c>
      <c r="W15" s="132">
        <v>3</v>
      </c>
      <c r="X15" s="14">
        <v>2022</v>
      </c>
    </row>
    <row r="16" spans="1:24" ht="18" customHeight="1" thickBot="1">
      <c r="A16" s="18">
        <v>2023</v>
      </c>
      <c r="B16" s="141">
        <v>29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13</v>
      </c>
      <c r="L16" s="141">
        <v>5</v>
      </c>
      <c r="M16" s="141">
        <v>0</v>
      </c>
      <c r="N16" s="141">
        <v>0</v>
      </c>
      <c r="O16" s="141">
        <v>0</v>
      </c>
      <c r="P16" s="141">
        <v>1</v>
      </c>
      <c r="Q16" s="141">
        <v>2</v>
      </c>
      <c r="R16" s="141">
        <v>0</v>
      </c>
      <c r="S16" s="141">
        <v>0</v>
      </c>
      <c r="T16" s="141">
        <v>0</v>
      </c>
      <c r="U16" s="141">
        <v>0</v>
      </c>
      <c r="V16" s="141">
        <v>2</v>
      </c>
      <c r="W16" s="141">
        <v>6</v>
      </c>
      <c r="X16" s="18">
        <v>2023</v>
      </c>
    </row>
    <row r="17" spans="1:27" ht="18" customHeight="1">
      <c r="A17" s="20" t="s">
        <v>231</v>
      </c>
      <c r="C17" s="21"/>
      <c r="N17" s="21"/>
      <c r="W17" s="20"/>
      <c r="X17" s="6" t="s">
        <v>209</v>
      </c>
    </row>
    <row r="18" spans="1:27" ht="18" customHeight="1">
      <c r="A18" s="20" t="s">
        <v>232</v>
      </c>
      <c r="C18" s="21"/>
      <c r="N18" s="21"/>
      <c r="W18" s="20"/>
      <c r="X18" s="6" t="s">
        <v>159</v>
      </c>
    </row>
    <row r="19" spans="1:27" ht="18" customHeight="1">
      <c r="A19" s="20" t="s">
        <v>233</v>
      </c>
      <c r="C19" s="21"/>
      <c r="N19" s="21"/>
      <c r="W19" s="20"/>
      <c r="X19" s="6"/>
    </row>
    <row r="20" spans="1:27" ht="18" customHeight="1">
      <c r="A20" s="20" t="s">
        <v>660</v>
      </c>
      <c r="D20" s="21"/>
      <c r="E20" s="138"/>
      <c r="Z20" s="6"/>
      <c r="AA20" s="6"/>
    </row>
    <row r="21" spans="1:27" ht="18" customHeight="1">
      <c r="A21" s="20" t="s">
        <v>234</v>
      </c>
      <c r="C21" s="21"/>
      <c r="N21" s="21"/>
    </row>
    <row r="22" spans="1:27" ht="18" customHeight="1">
      <c r="C22" s="21"/>
      <c r="N22" s="21"/>
    </row>
    <row r="23" spans="1:27" ht="18" customHeight="1">
      <c r="C23" s="21"/>
      <c r="N23" s="21"/>
    </row>
    <row r="24" spans="1:27" ht="18" customHeight="1">
      <c r="C24" s="21"/>
      <c r="N24" s="21"/>
    </row>
    <row r="25" spans="1:27" ht="18" customHeight="1">
      <c r="C25" s="21"/>
      <c r="N25" s="21"/>
    </row>
    <row r="26" spans="1:27" ht="18" customHeight="1">
      <c r="C26" s="21"/>
      <c r="N26" s="21"/>
    </row>
    <row r="27" spans="1:27" ht="18" customHeight="1">
      <c r="C27" s="21"/>
      <c r="N27" s="21"/>
    </row>
    <row r="28" spans="1:27" ht="18" customHeight="1">
      <c r="C28" s="21"/>
    </row>
    <row r="29" spans="1:27" ht="18" customHeight="1">
      <c r="C29" s="21"/>
    </row>
    <row r="30" spans="1:27" ht="18" customHeight="1">
      <c r="C30" s="21"/>
    </row>
    <row r="31" spans="1:27" ht="18" customHeight="1">
      <c r="C31" s="21"/>
    </row>
    <row r="32" spans="1:27" ht="18" customHeight="1">
      <c r="C32" s="21"/>
    </row>
    <row r="33" spans="3:3" ht="18" customHeight="1">
      <c r="C33" s="21"/>
    </row>
  </sheetData>
  <mergeCells count="29">
    <mergeCell ref="W5:W9"/>
    <mergeCell ref="R6:R9"/>
    <mergeCell ref="C6:C9"/>
    <mergeCell ref="D6:D9"/>
    <mergeCell ref="E6:E9"/>
    <mergeCell ref="F6:F9"/>
    <mergeCell ref="G6:G9"/>
    <mergeCell ref="H6:H9"/>
    <mergeCell ref="I6:I9"/>
    <mergeCell ref="N6:N9"/>
    <mergeCell ref="O6:O9"/>
    <mergeCell ref="P6:P9"/>
    <mergeCell ref="Q6:Q9"/>
    <mergeCell ref="X5:X9"/>
    <mergeCell ref="S6:S9"/>
    <mergeCell ref="A2:T2"/>
    <mergeCell ref="A5:A9"/>
    <mergeCell ref="B5:B9"/>
    <mergeCell ref="C5:E5"/>
    <mergeCell ref="F5:G5"/>
    <mergeCell ref="H5:I5"/>
    <mergeCell ref="J5:J9"/>
    <mergeCell ref="K5:K9"/>
    <mergeCell ref="L5:L9"/>
    <mergeCell ref="M5:M9"/>
    <mergeCell ref="N5:S5"/>
    <mergeCell ref="T5:T9"/>
    <mergeCell ref="U5:U9"/>
    <mergeCell ref="V5:V9"/>
  </mergeCells>
  <phoneticPr fontId="3" type="noConversion"/>
  <pageMargins left="0.28999999999999998" right="0.4" top="1" bottom="1" header="0.5" footer="0.5"/>
  <pageSetup paperSize="9" scale="70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FB6BC-5A3A-4F25-9184-E2473EA2AD6F}">
  <dimension ref="A2:X33"/>
  <sheetViews>
    <sheetView workbookViewId="0">
      <selection activeCell="L3" sqref="L3"/>
    </sheetView>
  </sheetViews>
  <sheetFormatPr defaultRowHeight="18" customHeight="1"/>
  <cols>
    <col min="1" max="1" width="10.75" style="5" customWidth="1"/>
    <col min="2" max="6" width="10.5" style="5" customWidth="1"/>
    <col min="7" max="18" width="11" style="5" customWidth="1"/>
    <col min="19" max="256" width="9" style="5"/>
    <col min="257" max="257" width="10.75" style="5" customWidth="1"/>
    <col min="258" max="262" width="10.5" style="5" customWidth="1"/>
    <col min="263" max="274" width="11" style="5" customWidth="1"/>
    <col min="275" max="512" width="9" style="5"/>
    <col min="513" max="513" width="10.75" style="5" customWidth="1"/>
    <col min="514" max="518" width="10.5" style="5" customWidth="1"/>
    <col min="519" max="530" width="11" style="5" customWidth="1"/>
    <col min="531" max="768" width="9" style="5"/>
    <col min="769" max="769" width="10.75" style="5" customWidth="1"/>
    <col min="770" max="774" width="10.5" style="5" customWidth="1"/>
    <col min="775" max="786" width="11" style="5" customWidth="1"/>
    <col min="787" max="1024" width="9" style="5"/>
    <col min="1025" max="1025" width="10.75" style="5" customWidth="1"/>
    <col min="1026" max="1030" width="10.5" style="5" customWidth="1"/>
    <col min="1031" max="1042" width="11" style="5" customWidth="1"/>
    <col min="1043" max="1280" width="9" style="5"/>
    <col min="1281" max="1281" width="10.75" style="5" customWidth="1"/>
    <col min="1282" max="1286" width="10.5" style="5" customWidth="1"/>
    <col min="1287" max="1298" width="11" style="5" customWidth="1"/>
    <col min="1299" max="1536" width="9" style="5"/>
    <col min="1537" max="1537" width="10.75" style="5" customWidth="1"/>
    <col min="1538" max="1542" width="10.5" style="5" customWidth="1"/>
    <col min="1543" max="1554" width="11" style="5" customWidth="1"/>
    <col min="1555" max="1792" width="9" style="5"/>
    <col min="1793" max="1793" width="10.75" style="5" customWidth="1"/>
    <col min="1794" max="1798" width="10.5" style="5" customWidth="1"/>
    <col min="1799" max="1810" width="11" style="5" customWidth="1"/>
    <col min="1811" max="2048" width="9" style="5"/>
    <col min="2049" max="2049" width="10.75" style="5" customWidth="1"/>
    <col min="2050" max="2054" width="10.5" style="5" customWidth="1"/>
    <col min="2055" max="2066" width="11" style="5" customWidth="1"/>
    <col min="2067" max="2304" width="9" style="5"/>
    <col min="2305" max="2305" width="10.75" style="5" customWidth="1"/>
    <col min="2306" max="2310" width="10.5" style="5" customWidth="1"/>
    <col min="2311" max="2322" width="11" style="5" customWidth="1"/>
    <col min="2323" max="2560" width="9" style="5"/>
    <col min="2561" max="2561" width="10.75" style="5" customWidth="1"/>
    <col min="2562" max="2566" width="10.5" style="5" customWidth="1"/>
    <col min="2567" max="2578" width="11" style="5" customWidth="1"/>
    <col min="2579" max="2816" width="9" style="5"/>
    <col min="2817" max="2817" width="10.75" style="5" customWidth="1"/>
    <col min="2818" max="2822" width="10.5" style="5" customWidth="1"/>
    <col min="2823" max="2834" width="11" style="5" customWidth="1"/>
    <col min="2835" max="3072" width="9" style="5"/>
    <col min="3073" max="3073" width="10.75" style="5" customWidth="1"/>
    <col min="3074" max="3078" width="10.5" style="5" customWidth="1"/>
    <col min="3079" max="3090" width="11" style="5" customWidth="1"/>
    <col min="3091" max="3328" width="9" style="5"/>
    <col min="3329" max="3329" width="10.75" style="5" customWidth="1"/>
    <col min="3330" max="3334" width="10.5" style="5" customWidth="1"/>
    <col min="3335" max="3346" width="11" style="5" customWidth="1"/>
    <col min="3347" max="3584" width="9" style="5"/>
    <col min="3585" max="3585" width="10.75" style="5" customWidth="1"/>
    <col min="3586" max="3590" width="10.5" style="5" customWidth="1"/>
    <col min="3591" max="3602" width="11" style="5" customWidth="1"/>
    <col min="3603" max="3840" width="9" style="5"/>
    <col min="3841" max="3841" width="10.75" style="5" customWidth="1"/>
    <col min="3842" max="3846" width="10.5" style="5" customWidth="1"/>
    <col min="3847" max="3858" width="11" style="5" customWidth="1"/>
    <col min="3859" max="4096" width="9" style="5"/>
    <col min="4097" max="4097" width="10.75" style="5" customWidth="1"/>
    <col min="4098" max="4102" width="10.5" style="5" customWidth="1"/>
    <col min="4103" max="4114" width="11" style="5" customWidth="1"/>
    <col min="4115" max="4352" width="9" style="5"/>
    <col min="4353" max="4353" width="10.75" style="5" customWidth="1"/>
    <col min="4354" max="4358" width="10.5" style="5" customWidth="1"/>
    <col min="4359" max="4370" width="11" style="5" customWidth="1"/>
    <col min="4371" max="4608" width="9" style="5"/>
    <col min="4609" max="4609" width="10.75" style="5" customWidth="1"/>
    <col min="4610" max="4614" width="10.5" style="5" customWidth="1"/>
    <col min="4615" max="4626" width="11" style="5" customWidth="1"/>
    <col min="4627" max="4864" width="9" style="5"/>
    <col min="4865" max="4865" width="10.75" style="5" customWidth="1"/>
    <col min="4866" max="4870" width="10.5" style="5" customWidth="1"/>
    <col min="4871" max="4882" width="11" style="5" customWidth="1"/>
    <col min="4883" max="5120" width="9" style="5"/>
    <col min="5121" max="5121" width="10.75" style="5" customWidth="1"/>
    <col min="5122" max="5126" width="10.5" style="5" customWidth="1"/>
    <col min="5127" max="5138" width="11" style="5" customWidth="1"/>
    <col min="5139" max="5376" width="9" style="5"/>
    <col min="5377" max="5377" width="10.75" style="5" customWidth="1"/>
    <col min="5378" max="5382" width="10.5" style="5" customWidth="1"/>
    <col min="5383" max="5394" width="11" style="5" customWidth="1"/>
    <col min="5395" max="5632" width="9" style="5"/>
    <col min="5633" max="5633" width="10.75" style="5" customWidth="1"/>
    <col min="5634" max="5638" width="10.5" style="5" customWidth="1"/>
    <col min="5639" max="5650" width="11" style="5" customWidth="1"/>
    <col min="5651" max="5888" width="9" style="5"/>
    <col min="5889" max="5889" width="10.75" style="5" customWidth="1"/>
    <col min="5890" max="5894" width="10.5" style="5" customWidth="1"/>
    <col min="5895" max="5906" width="11" style="5" customWidth="1"/>
    <col min="5907" max="6144" width="9" style="5"/>
    <col min="6145" max="6145" width="10.75" style="5" customWidth="1"/>
    <col min="6146" max="6150" width="10.5" style="5" customWidth="1"/>
    <col min="6151" max="6162" width="11" style="5" customWidth="1"/>
    <col min="6163" max="6400" width="9" style="5"/>
    <col min="6401" max="6401" width="10.75" style="5" customWidth="1"/>
    <col min="6402" max="6406" width="10.5" style="5" customWidth="1"/>
    <col min="6407" max="6418" width="11" style="5" customWidth="1"/>
    <col min="6419" max="6656" width="9" style="5"/>
    <col min="6657" max="6657" width="10.75" style="5" customWidth="1"/>
    <col min="6658" max="6662" width="10.5" style="5" customWidth="1"/>
    <col min="6663" max="6674" width="11" style="5" customWidth="1"/>
    <col min="6675" max="6912" width="9" style="5"/>
    <col min="6913" max="6913" width="10.75" style="5" customWidth="1"/>
    <col min="6914" max="6918" width="10.5" style="5" customWidth="1"/>
    <col min="6919" max="6930" width="11" style="5" customWidth="1"/>
    <col min="6931" max="7168" width="9" style="5"/>
    <col min="7169" max="7169" width="10.75" style="5" customWidth="1"/>
    <col min="7170" max="7174" width="10.5" style="5" customWidth="1"/>
    <col min="7175" max="7186" width="11" style="5" customWidth="1"/>
    <col min="7187" max="7424" width="9" style="5"/>
    <col min="7425" max="7425" width="10.75" style="5" customWidth="1"/>
    <col min="7426" max="7430" width="10.5" style="5" customWidth="1"/>
    <col min="7431" max="7442" width="11" style="5" customWidth="1"/>
    <col min="7443" max="7680" width="9" style="5"/>
    <col min="7681" max="7681" width="10.75" style="5" customWidth="1"/>
    <col min="7682" max="7686" width="10.5" style="5" customWidth="1"/>
    <col min="7687" max="7698" width="11" style="5" customWidth="1"/>
    <col min="7699" max="7936" width="9" style="5"/>
    <col min="7937" max="7937" width="10.75" style="5" customWidth="1"/>
    <col min="7938" max="7942" width="10.5" style="5" customWidth="1"/>
    <col min="7943" max="7954" width="11" style="5" customWidth="1"/>
    <col min="7955" max="8192" width="9" style="5"/>
    <col min="8193" max="8193" width="10.75" style="5" customWidth="1"/>
    <col min="8194" max="8198" width="10.5" style="5" customWidth="1"/>
    <col min="8199" max="8210" width="11" style="5" customWidth="1"/>
    <col min="8211" max="8448" width="9" style="5"/>
    <col min="8449" max="8449" width="10.75" style="5" customWidth="1"/>
    <col min="8450" max="8454" width="10.5" style="5" customWidth="1"/>
    <col min="8455" max="8466" width="11" style="5" customWidth="1"/>
    <col min="8467" max="8704" width="9" style="5"/>
    <col min="8705" max="8705" width="10.75" style="5" customWidth="1"/>
    <col min="8706" max="8710" width="10.5" style="5" customWidth="1"/>
    <col min="8711" max="8722" width="11" style="5" customWidth="1"/>
    <col min="8723" max="8960" width="9" style="5"/>
    <col min="8961" max="8961" width="10.75" style="5" customWidth="1"/>
    <col min="8962" max="8966" width="10.5" style="5" customWidth="1"/>
    <col min="8967" max="8978" width="11" style="5" customWidth="1"/>
    <col min="8979" max="9216" width="9" style="5"/>
    <col min="9217" max="9217" width="10.75" style="5" customWidth="1"/>
    <col min="9218" max="9222" width="10.5" style="5" customWidth="1"/>
    <col min="9223" max="9234" width="11" style="5" customWidth="1"/>
    <col min="9235" max="9472" width="9" style="5"/>
    <col min="9473" max="9473" width="10.75" style="5" customWidth="1"/>
    <col min="9474" max="9478" width="10.5" style="5" customWidth="1"/>
    <col min="9479" max="9490" width="11" style="5" customWidth="1"/>
    <col min="9491" max="9728" width="9" style="5"/>
    <col min="9729" max="9729" width="10.75" style="5" customWidth="1"/>
    <col min="9730" max="9734" width="10.5" style="5" customWidth="1"/>
    <col min="9735" max="9746" width="11" style="5" customWidth="1"/>
    <col min="9747" max="9984" width="9" style="5"/>
    <col min="9985" max="9985" width="10.75" style="5" customWidth="1"/>
    <col min="9986" max="9990" width="10.5" style="5" customWidth="1"/>
    <col min="9991" max="10002" width="11" style="5" customWidth="1"/>
    <col min="10003" max="10240" width="9" style="5"/>
    <col min="10241" max="10241" width="10.75" style="5" customWidth="1"/>
    <col min="10242" max="10246" width="10.5" style="5" customWidth="1"/>
    <col min="10247" max="10258" width="11" style="5" customWidth="1"/>
    <col min="10259" max="10496" width="9" style="5"/>
    <col min="10497" max="10497" width="10.75" style="5" customWidth="1"/>
    <col min="10498" max="10502" width="10.5" style="5" customWidth="1"/>
    <col min="10503" max="10514" width="11" style="5" customWidth="1"/>
    <col min="10515" max="10752" width="9" style="5"/>
    <col min="10753" max="10753" width="10.75" style="5" customWidth="1"/>
    <col min="10754" max="10758" width="10.5" style="5" customWidth="1"/>
    <col min="10759" max="10770" width="11" style="5" customWidth="1"/>
    <col min="10771" max="11008" width="9" style="5"/>
    <col min="11009" max="11009" width="10.75" style="5" customWidth="1"/>
    <col min="11010" max="11014" width="10.5" style="5" customWidth="1"/>
    <col min="11015" max="11026" width="11" style="5" customWidth="1"/>
    <col min="11027" max="11264" width="9" style="5"/>
    <col min="11265" max="11265" width="10.75" style="5" customWidth="1"/>
    <col min="11266" max="11270" width="10.5" style="5" customWidth="1"/>
    <col min="11271" max="11282" width="11" style="5" customWidth="1"/>
    <col min="11283" max="11520" width="9" style="5"/>
    <col min="11521" max="11521" width="10.75" style="5" customWidth="1"/>
    <col min="11522" max="11526" width="10.5" style="5" customWidth="1"/>
    <col min="11527" max="11538" width="11" style="5" customWidth="1"/>
    <col min="11539" max="11776" width="9" style="5"/>
    <col min="11777" max="11777" width="10.75" style="5" customWidth="1"/>
    <col min="11778" max="11782" width="10.5" style="5" customWidth="1"/>
    <col min="11783" max="11794" width="11" style="5" customWidth="1"/>
    <col min="11795" max="12032" width="9" style="5"/>
    <col min="12033" max="12033" width="10.75" style="5" customWidth="1"/>
    <col min="12034" max="12038" width="10.5" style="5" customWidth="1"/>
    <col min="12039" max="12050" width="11" style="5" customWidth="1"/>
    <col min="12051" max="12288" width="9" style="5"/>
    <col min="12289" max="12289" width="10.75" style="5" customWidth="1"/>
    <col min="12290" max="12294" width="10.5" style="5" customWidth="1"/>
    <col min="12295" max="12306" width="11" style="5" customWidth="1"/>
    <col min="12307" max="12544" width="9" style="5"/>
    <col min="12545" max="12545" width="10.75" style="5" customWidth="1"/>
    <col min="12546" max="12550" width="10.5" style="5" customWidth="1"/>
    <col min="12551" max="12562" width="11" style="5" customWidth="1"/>
    <col min="12563" max="12800" width="9" style="5"/>
    <col min="12801" max="12801" width="10.75" style="5" customWidth="1"/>
    <col min="12802" max="12806" width="10.5" style="5" customWidth="1"/>
    <col min="12807" max="12818" width="11" style="5" customWidth="1"/>
    <col min="12819" max="13056" width="9" style="5"/>
    <col min="13057" max="13057" width="10.75" style="5" customWidth="1"/>
    <col min="13058" max="13062" width="10.5" style="5" customWidth="1"/>
    <col min="13063" max="13074" width="11" style="5" customWidth="1"/>
    <col min="13075" max="13312" width="9" style="5"/>
    <col min="13313" max="13313" width="10.75" style="5" customWidth="1"/>
    <col min="13314" max="13318" width="10.5" style="5" customWidth="1"/>
    <col min="13319" max="13330" width="11" style="5" customWidth="1"/>
    <col min="13331" max="13568" width="9" style="5"/>
    <col min="13569" max="13569" width="10.75" style="5" customWidth="1"/>
    <col min="13570" max="13574" width="10.5" style="5" customWidth="1"/>
    <col min="13575" max="13586" width="11" style="5" customWidth="1"/>
    <col min="13587" max="13824" width="9" style="5"/>
    <col min="13825" max="13825" width="10.75" style="5" customWidth="1"/>
    <col min="13826" max="13830" width="10.5" style="5" customWidth="1"/>
    <col min="13831" max="13842" width="11" style="5" customWidth="1"/>
    <col min="13843" max="14080" width="9" style="5"/>
    <col min="14081" max="14081" width="10.75" style="5" customWidth="1"/>
    <col min="14082" max="14086" width="10.5" style="5" customWidth="1"/>
    <col min="14087" max="14098" width="11" style="5" customWidth="1"/>
    <col min="14099" max="14336" width="9" style="5"/>
    <col min="14337" max="14337" width="10.75" style="5" customWidth="1"/>
    <col min="14338" max="14342" width="10.5" style="5" customWidth="1"/>
    <col min="14343" max="14354" width="11" style="5" customWidth="1"/>
    <col min="14355" max="14592" width="9" style="5"/>
    <col min="14593" max="14593" width="10.75" style="5" customWidth="1"/>
    <col min="14594" max="14598" width="10.5" style="5" customWidth="1"/>
    <col min="14599" max="14610" width="11" style="5" customWidth="1"/>
    <col min="14611" max="14848" width="9" style="5"/>
    <col min="14849" max="14849" width="10.75" style="5" customWidth="1"/>
    <col min="14850" max="14854" width="10.5" style="5" customWidth="1"/>
    <col min="14855" max="14866" width="11" style="5" customWidth="1"/>
    <col min="14867" max="15104" width="9" style="5"/>
    <col min="15105" max="15105" width="10.75" style="5" customWidth="1"/>
    <col min="15106" max="15110" width="10.5" style="5" customWidth="1"/>
    <col min="15111" max="15122" width="11" style="5" customWidth="1"/>
    <col min="15123" max="15360" width="9" style="5"/>
    <col min="15361" max="15361" width="10.75" style="5" customWidth="1"/>
    <col min="15362" max="15366" width="10.5" style="5" customWidth="1"/>
    <col min="15367" max="15378" width="11" style="5" customWidth="1"/>
    <col min="15379" max="15616" width="9" style="5"/>
    <col min="15617" max="15617" width="10.75" style="5" customWidth="1"/>
    <col min="15618" max="15622" width="10.5" style="5" customWidth="1"/>
    <col min="15623" max="15634" width="11" style="5" customWidth="1"/>
    <col min="15635" max="15872" width="9" style="5"/>
    <col min="15873" max="15873" width="10.75" style="5" customWidth="1"/>
    <col min="15874" max="15878" width="10.5" style="5" customWidth="1"/>
    <col min="15879" max="15890" width="11" style="5" customWidth="1"/>
    <col min="15891" max="16128" width="9" style="5"/>
    <col min="16129" max="16129" width="10.75" style="5" customWidth="1"/>
    <col min="16130" max="16134" width="10.5" style="5" customWidth="1"/>
    <col min="16135" max="16146" width="11" style="5" customWidth="1"/>
    <col min="16147" max="16384" width="9" style="5"/>
  </cols>
  <sheetData>
    <row r="2" spans="1:18" s="2" customFormat="1" ht="25.5" customHeight="1">
      <c r="A2" s="352" t="s">
        <v>235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</row>
    <row r="3" spans="1:18" ht="18.75" customHeight="1"/>
    <row r="4" spans="1:18" ht="18" customHeight="1" thickBot="1">
      <c r="A4" s="3" t="s">
        <v>236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6" t="s">
        <v>237</v>
      </c>
    </row>
    <row r="5" spans="1:18" s="147" customFormat="1" ht="22.5" customHeight="1" thickBot="1">
      <c r="A5" s="320" t="s">
        <v>3</v>
      </c>
      <c r="B5" s="360" t="s">
        <v>238</v>
      </c>
      <c r="C5" s="361"/>
      <c r="D5" s="361"/>
      <c r="E5" s="361"/>
      <c r="F5" s="362"/>
      <c r="G5" s="360" t="s">
        <v>239</v>
      </c>
      <c r="H5" s="363"/>
      <c r="I5" s="363"/>
      <c r="J5" s="363"/>
      <c r="K5" s="363"/>
      <c r="L5" s="363"/>
      <c r="M5" s="363"/>
      <c r="N5" s="363"/>
      <c r="O5" s="363"/>
      <c r="P5" s="363"/>
      <c r="Q5" s="109"/>
      <c r="R5" s="328" t="s">
        <v>8</v>
      </c>
    </row>
    <row r="6" spans="1:18" s="147" customFormat="1" ht="18" customHeight="1">
      <c r="A6" s="321"/>
      <c r="B6" s="329" t="s">
        <v>240</v>
      </c>
      <c r="C6" s="328" t="s">
        <v>241</v>
      </c>
      <c r="D6" s="328" t="s">
        <v>242</v>
      </c>
      <c r="E6" s="328" t="s">
        <v>243</v>
      </c>
      <c r="F6" s="328" t="s">
        <v>244</v>
      </c>
      <c r="G6" s="329" t="s">
        <v>162</v>
      </c>
      <c r="H6" s="328" t="s">
        <v>245</v>
      </c>
      <c r="I6" s="328" t="s">
        <v>246</v>
      </c>
      <c r="J6" s="328" t="s">
        <v>247</v>
      </c>
      <c r="K6" s="328" t="s">
        <v>248</v>
      </c>
      <c r="L6" s="328" t="s">
        <v>249</v>
      </c>
      <c r="M6" s="328" t="s">
        <v>250</v>
      </c>
      <c r="N6" s="328" t="s">
        <v>251</v>
      </c>
      <c r="O6" s="328" t="s">
        <v>252</v>
      </c>
      <c r="P6" s="328" t="s">
        <v>253</v>
      </c>
      <c r="Q6" s="328" t="s">
        <v>254</v>
      </c>
      <c r="R6" s="329"/>
    </row>
    <row r="7" spans="1:18" s="147" customFormat="1" ht="18" customHeight="1">
      <c r="A7" s="321"/>
      <c r="B7" s="321"/>
      <c r="C7" s="329"/>
      <c r="D7" s="329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54"/>
      <c r="Q7" s="321"/>
      <c r="R7" s="329"/>
    </row>
    <row r="8" spans="1:18" s="147" customFormat="1" ht="18" customHeight="1">
      <c r="A8" s="321"/>
      <c r="B8" s="321"/>
      <c r="C8" s="329"/>
      <c r="D8" s="329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54"/>
      <c r="Q8" s="321"/>
      <c r="R8" s="329"/>
    </row>
    <row r="9" spans="1:18" s="147" customFormat="1" ht="18" customHeight="1" thickBot="1">
      <c r="A9" s="322"/>
      <c r="B9" s="321"/>
      <c r="C9" s="329"/>
      <c r="D9" s="329"/>
      <c r="E9" s="321"/>
      <c r="F9" s="321"/>
      <c r="G9" s="321"/>
      <c r="H9" s="321"/>
      <c r="I9" s="321"/>
      <c r="J9" s="321"/>
      <c r="K9" s="321"/>
      <c r="L9" s="321"/>
      <c r="M9" s="321"/>
      <c r="N9" s="322"/>
      <c r="O9" s="322"/>
      <c r="P9" s="355"/>
      <c r="Q9" s="322"/>
      <c r="R9" s="330"/>
    </row>
    <row r="10" spans="1:18" ht="20.100000000000001" customHeight="1">
      <c r="A10" s="10">
        <v>2017</v>
      </c>
      <c r="B10" s="144">
        <v>0</v>
      </c>
      <c r="C10" s="144">
        <v>0</v>
      </c>
      <c r="D10" s="144">
        <v>0</v>
      </c>
      <c r="E10" s="144">
        <v>0</v>
      </c>
      <c r="F10" s="144">
        <v>0</v>
      </c>
      <c r="G10" s="144">
        <v>421</v>
      </c>
      <c r="H10" s="144">
        <v>132</v>
      </c>
      <c r="I10" s="144">
        <v>6</v>
      </c>
      <c r="J10" s="144">
        <v>0</v>
      </c>
      <c r="K10" s="144">
        <v>10</v>
      </c>
      <c r="L10" s="128">
        <v>0</v>
      </c>
      <c r="M10" s="144">
        <v>2</v>
      </c>
      <c r="N10" s="144">
        <v>0</v>
      </c>
      <c r="O10" s="148">
        <v>270</v>
      </c>
      <c r="P10" s="144">
        <v>1</v>
      </c>
      <c r="Q10" s="117">
        <v>0</v>
      </c>
      <c r="R10" s="13">
        <v>2017</v>
      </c>
    </row>
    <row r="11" spans="1:18" ht="20.100000000000001" customHeight="1">
      <c r="A11" s="14">
        <v>2018</v>
      </c>
      <c r="B11" s="145">
        <v>0</v>
      </c>
      <c r="C11" s="145">
        <v>0</v>
      </c>
      <c r="D11" s="145">
        <v>0</v>
      </c>
      <c r="E11" s="145">
        <v>0</v>
      </c>
      <c r="F11" s="145">
        <v>0</v>
      </c>
      <c r="G11" s="145">
        <v>503</v>
      </c>
      <c r="H11" s="145">
        <v>134</v>
      </c>
      <c r="I11" s="145">
        <v>5</v>
      </c>
      <c r="J11" s="145">
        <v>0</v>
      </c>
      <c r="K11" s="145">
        <v>11</v>
      </c>
      <c r="L11" s="145">
        <v>0</v>
      </c>
      <c r="M11" s="145">
        <v>2</v>
      </c>
      <c r="N11" s="145">
        <v>0</v>
      </c>
      <c r="O11" s="149">
        <v>350</v>
      </c>
      <c r="P11" s="145">
        <v>1</v>
      </c>
      <c r="Q11" s="145">
        <v>0</v>
      </c>
      <c r="R11" s="16">
        <v>2018</v>
      </c>
    </row>
    <row r="12" spans="1:18" ht="20.100000000000001" customHeight="1">
      <c r="A12" s="14">
        <v>2019</v>
      </c>
      <c r="B12" s="146">
        <v>0</v>
      </c>
      <c r="C12" s="146">
        <v>0</v>
      </c>
      <c r="D12" s="146">
        <v>0</v>
      </c>
      <c r="E12" s="146">
        <v>0</v>
      </c>
      <c r="F12" s="146">
        <v>0</v>
      </c>
      <c r="G12" s="146">
        <v>324</v>
      </c>
      <c r="H12" s="146">
        <v>165</v>
      </c>
      <c r="I12" s="146">
        <v>6</v>
      </c>
      <c r="J12" s="146">
        <v>0</v>
      </c>
      <c r="K12" s="146">
        <v>12</v>
      </c>
      <c r="L12" s="146">
        <v>0</v>
      </c>
      <c r="M12" s="146">
        <v>2</v>
      </c>
      <c r="N12" s="146">
        <v>0</v>
      </c>
      <c r="O12" s="150">
        <v>138</v>
      </c>
      <c r="P12" s="146">
        <v>1</v>
      </c>
      <c r="Q12" s="146">
        <v>0</v>
      </c>
      <c r="R12" s="16">
        <v>2019</v>
      </c>
    </row>
    <row r="13" spans="1:18" ht="20.100000000000001" customHeight="1">
      <c r="A13" s="14">
        <v>2020</v>
      </c>
      <c r="B13" s="146">
        <v>0</v>
      </c>
      <c r="C13" s="146">
        <v>0</v>
      </c>
      <c r="D13" s="146">
        <v>0</v>
      </c>
      <c r="E13" s="146">
        <v>0</v>
      </c>
      <c r="F13" s="146">
        <v>0</v>
      </c>
      <c r="G13" s="146">
        <v>613</v>
      </c>
      <c r="H13" s="146">
        <v>163</v>
      </c>
      <c r="I13" s="146">
        <v>6</v>
      </c>
      <c r="J13" s="146">
        <v>0</v>
      </c>
      <c r="K13" s="146">
        <v>12</v>
      </c>
      <c r="L13" s="146">
        <v>0</v>
      </c>
      <c r="M13" s="146">
        <v>2</v>
      </c>
      <c r="N13" s="146">
        <v>0</v>
      </c>
      <c r="O13" s="150">
        <v>429</v>
      </c>
      <c r="P13" s="146">
        <v>1</v>
      </c>
      <c r="Q13" s="146">
        <v>0</v>
      </c>
      <c r="R13" s="16">
        <v>2020</v>
      </c>
    </row>
    <row r="14" spans="1:18" ht="20.100000000000001" customHeight="1">
      <c r="A14" s="14">
        <v>2021</v>
      </c>
      <c r="B14" s="132" t="s">
        <v>16</v>
      </c>
      <c r="C14" s="132" t="s">
        <v>16</v>
      </c>
      <c r="D14" s="132" t="s">
        <v>16</v>
      </c>
      <c r="E14" s="132" t="s">
        <v>16</v>
      </c>
      <c r="F14" s="132" t="s">
        <v>16</v>
      </c>
      <c r="G14" s="132">
        <v>733</v>
      </c>
      <c r="H14" s="132">
        <v>166</v>
      </c>
      <c r="I14" s="132">
        <v>6</v>
      </c>
      <c r="J14" s="132" t="s">
        <v>16</v>
      </c>
      <c r="K14" s="132">
        <v>16</v>
      </c>
      <c r="L14" s="132">
        <v>0</v>
      </c>
      <c r="M14" s="132">
        <v>2</v>
      </c>
      <c r="N14" s="132" t="s">
        <v>16</v>
      </c>
      <c r="O14" s="150">
        <v>532</v>
      </c>
      <c r="P14" s="132">
        <v>1</v>
      </c>
      <c r="Q14" s="132">
        <v>10</v>
      </c>
      <c r="R14" s="16">
        <v>2021</v>
      </c>
    </row>
    <row r="15" spans="1:18" s="152" customFormat="1" ht="20.100000000000001" customHeight="1" thickBot="1">
      <c r="A15" s="14" t="s">
        <v>172</v>
      </c>
      <c r="B15" s="132">
        <v>0</v>
      </c>
      <c r="C15" s="132">
        <v>0</v>
      </c>
      <c r="D15" s="132">
        <v>0</v>
      </c>
      <c r="E15" s="132">
        <v>0</v>
      </c>
      <c r="F15" s="132">
        <v>0</v>
      </c>
      <c r="G15" s="146">
        <v>1146</v>
      </c>
      <c r="H15" s="146">
        <v>177</v>
      </c>
      <c r="I15" s="146">
        <v>7</v>
      </c>
      <c r="J15" s="132">
        <v>0</v>
      </c>
      <c r="K15" s="146">
        <v>19</v>
      </c>
      <c r="L15" s="146">
        <v>0</v>
      </c>
      <c r="M15" s="146">
        <v>2</v>
      </c>
      <c r="N15" s="132">
        <v>0</v>
      </c>
      <c r="O15" s="151">
        <v>926</v>
      </c>
      <c r="P15" s="146">
        <v>1</v>
      </c>
      <c r="Q15" s="146">
        <v>14</v>
      </c>
      <c r="R15" s="16">
        <v>2022</v>
      </c>
    </row>
    <row r="16" spans="1:18" s="17" customFormat="1" ht="20.100000000000001" customHeight="1" thickBot="1">
      <c r="A16" s="18">
        <v>2023</v>
      </c>
      <c r="B16" s="153">
        <v>0</v>
      </c>
      <c r="C16" s="154">
        <v>0</v>
      </c>
      <c r="D16" s="154">
        <v>0</v>
      </c>
      <c r="E16" s="154">
        <v>0</v>
      </c>
      <c r="F16" s="153">
        <v>0</v>
      </c>
      <c r="G16" s="155">
        <f>SUM(H16:Q16)</f>
        <v>1313</v>
      </c>
      <c r="H16" s="155">
        <v>177</v>
      </c>
      <c r="I16" s="155">
        <v>7</v>
      </c>
      <c r="J16" s="153">
        <v>0</v>
      </c>
      <c r="K16" s="155">
        <v>16</v>
      </c>
      <c r="L16" s="153">
        <v>0</v>
      </c>
      <c r="M16" s="155">
        <v>2</v>
      </c>
      <c r="N16" s="153">
        <v>0</v>
      </c>
      <c r="O16" s="156">
        <v>1097</v>
      </c>
      <c r="P16" s="156">
        <v>1</v>
      </c>
      <c r="Q16" s="157">
        <v>13</v>
      </c>
      <c r="R16" s="18">
        <v>2023</v>
      </c>
    </row>
    <row r="17" spans="1:24" s="20" customFormat="1" ht="20.100000000000001" customHeight="1">
      <c r="A17" s="20" t="s">
        <v>158</v>
      </c>
      <c r="G17" s="142"/>
      <c r="O17" s="6"/>
      <c r="P17" s="6"/>
      <c r="Q17" s="6"/>
      <c r="R17" s="6" t="s">
        <v>159</v>
      </c>
      <c r="S17" s="6"/>
      <c r="T17" s="6"/>
      <c r="U17" s="6"/>
      <c r="V17" s="6"/>
      <c r="W17" s="6"/>
      <c r="X17" s="6"/>
    </row>
    <row r="18" spans="1:24" ht="18" customHeight="1">
      <c r="B18" s="21"/>
      <c r="G18" s="21"/>
    </row>
    <row r="19" spans="1:24" ht="18" customHeight="1">
      <c r="B19" s="21"/>
      <c r="G19" s="21"/>
    </row>
    <row r="20" spans="1:24" ht="18" customHeight="1">
      <c r="B20" s="21"/>
      <c r="G20" s="21"/>
    </row>
    <row r="21" spans="1:24" ht="18" customHeight="1">
      <c r="B21" s="21"/>
      <c r="G21" s="21"/>
    </row>
    <row r="22" spans="1:24" ht="18" customHeight="1">
      <c r="B22" s="21"/>
      <c r="G22" s="21"/>
    </row>
    <row r="23" spans="1:24" ht="18" customHeight="1">
      <c r="B23" s="21"/>
      <c r="G23" s="21"/>
    </row>
    <row r="24" spans="1:24" ht="18" customHeight="1">
      <c r="B24" s="21"/>
      <c r="G24" s="21"/>
    </row>
    <row r="25" spans="1:24" ht="18" customHeight="1">
      <c r="B25" s="21"/>
      <c r="G25" s="21"/>
    </row>
    <row r="26" spans="1:24" ht="18" customHeight="1">
      <c r="B26" s="21"/>
      <c r="G26" s="21"/>
    </row>
    <row r="27" spans="1:24" ht="18" customHeight="1">
      <c r="B27" s="21"/>
      <c r="G27" s="21"/>
    </row>
    <row r="28" spans="1:24" ht="18" customHeight="1">
      <c r="B28" s="21"/>
      <c r="G28" s="21"/>
    </row>
    <row r="29" spans="1:24" ht="18" customHeight="1">
      <c r="B29" s="21"/>
      <c r="G29" s="21"/>
    </row>
    <row r="30" spans="1:24" ht="18" customHeight="1">
      <c r="B30" s="21"/>
      <c r="G30" s="21"/>
    </row>
    <row r="31" spans="1:24" ht="18" customHeight="1">
      <c r="B31" s="21"/>
      <c r="G31" s="21"/>
    </row>
    <row r="32" spans="1:24" ht="18" customHeight="1">
      <c r="B32" s="21"/>
    </row>
    <row r="33" spans="2:2" ht="18" customHeight="1">
      <c r="B33" s="21"/>
    </row>
  </sheetData>
  <mergeCells count="21">
    <mergeCell ref="A2:M2"/>
    <mergeCell ref="A5:A9"/>
    <mergeCell ref="B5:F5"/>
    <mergeCell ref="G5:P5"/>
    <mergeCell ref="G6:G9"/>
    <mergeCell ref="H6:H9"/>
    <mergeCell ref="I6:I9"/>
    <mergeCell ref="J6:J9"/>
    <mergeCell ref="K6:K9"/>
    <mergeCell ref="M6:M9"/>
    <mergeCell ref="N6:N9"/>
    <mergeCell ref="O6:O9"/>
    <mergeCell ref="P6:P9"/>
    <mergeCell ref="R5:R9"/>
    <mergeCell ref="B6:B9"/>
    <mergeCell ref="C6:C9"/>
    <mergeCell ref="D6:D9"/>
    <mergeCell ref="E6:E9"/>
    <mergeCell ref="F6:F9"/>
    <mergeCell ref="L6:L9"/>
    <mergeCell ref="Q6:Q9"/>
  </mergeCells>
  <phoneticPr fontId="3" type="noConversion"/>
  <pageMargins left="0.16" right="0.2" top="1" bottom="1" header="0.5" footer="0.5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602C-5628-4418-9A09-55E50C5CC373}">
  <dimension ref="A2:W29"/>
  <sheetViews>
    <sheetView zoomScaleNormal="100" workbookViewId="0"/>
  </sheetViews>
  <sheetFormatPr defaultRowHeight="18" customHeight="1"/>
  <cols>
    <col min="1" max="1" width="11.125" style="5" customWidth="1"/>
    <col min="2" max="11" width="13.25" style="5" customWidth="1"/>
    <col min="12" max="12" width="14" style="5" customWidth="1"/>
    <col min="13" max="13" width="14.125" style="5" customWidth="1"/>
    <col min="14" max="22" width="13.25" style="5" customWidth="1"/>
    <col min="23" max="23" width="14.5" style="5" customWidth="1"/>
    <col min="24" max="256" width="9" style="5"/>
    <col min="257" max="257" width="11.125" style="5" customWidth="1"/>
    <col min="258" max="267" width="13.25" style="5" customWidth="1"/>
    <col min="268" max="268" width="14" style="5" customWidth="1"/>
    <col min="269" max="269" width="14.125" style="5" customWidth="1"/>
    <col min="270" max="278" width="13.25" style="5" customWidth="1"/>
    <col min="279" max="279" width="14.5" style="5" customWidth="1"/>
    <col min="280" max="512" width="9" style="5"/>
    <col min="513" max="513" width="11.125" style="5" customWidth="1"/>
    <col min="514" max="523" width="13.25" style="5" customWidth="1"/>
    <col min="524" max="524" width="14" style="5" customWidth="1"/>
    <col min="525" max="525" width="14.125" style="5" customWidth="1"/>
    <col min="526" max="534" width="13.25" style="5" customWidth="1"/>
    <col min="535" max="535" width="14.5" style="5" customWidth="1"/>
    <col min="536" max="768" width="9" style="5"/>
    <col min="769" max="769" width="11.125" style="5" customWidth="1"/>
    <col min="770" max="779" width="13.25" style="5" customWidth="1"/>
    <col min="780" max="780" width="14" style="5" customWidth="1"/>
    <col min="781" max="781" width="14.125" style="5" customWidth="1"/>
    <col min="782" max="790" width="13.25" style="5" customWidth="1"/>
    <col min="791" max="791" width="14.5" style="5" customWidth="1"/>
    <col min="792" max="1024" width="9" style="5"/>
    <col min="1025" max="1025" width="11.125" style="5" customWidth="1"/>
    <col min="1026" max="1035" width="13.25" style="5" customWidth="1"/>
    <col min="1036" max="1036" width="14" style="5" customWidth="1"/>
    <col min="1037" max="1037" width="14.125" style="5" customWidth="1"/>
    <col min="1038" max="1046" width="13.25" style="5" customWidth="1"/>
    <col min="1047" max="1047" width="14.5" style="5" customWidth="1"/>
    <col min="1048" max="1280" width="9" style="5"/>
    <col min="1281" max="1281" width="11.125" style="5" customWidth="1"/>
    <col min="1282" max="1291" width="13.25" style="5" customWidth="1"/>
    <col min="1292" max="1292" width="14" style="5" customWidth="1"/>
    <col min="1293" max="1293" width="14.125" style="5" customWidth="1"/>
    <col min="1294" max="1302" width="13.25" style="5" customWidth="1"/>
    <col min="1303" max="1303" width="14.5" style="5" customWidth="1"/>
    <col min="1304" max="1536" width="9" style="5"/>
    <col min="1537" max="1537" width="11.125" style="5" customWidth="1"/>
    <col min="1538" max="1547" width="13.25" style="5" customWidth="1"/>
    <col min="1548" max="1548" width="14" style="5" customWidth="1"/>
    <col min="1549" max="1549" width="14.125" style="5" customWidth="1"/>
    <col min="1550" max="1558" width="13.25" style="5" customWidth="1"/>
    <col min="1559" max="1559" width="14.5" style="5" customWidth="1"/>
    <col min="1560" max="1792" width="9" style="5"/>
    <col min="1793" max="1793" width="11.125" style="5" customWidth="1"/>
    <col min="1794" max="1803" width="13.25" style="5" customWidth="1"/>
    <col min="1804" max="1804" width="14" style="5" customWidth="1"/>
    <col min="1805" max="1805" width="14.125" style="5" customWidth="1"/>
    <col min="1806" max="1814" width="13.25" style="5" customWidth="1"/>
    <col min="1815" max="1815" width="14.5" style="5" customWidth="1"/>
    <col min="1816" max="2048" width="9" style="5"/>
    <col min="2049" max="2049" width="11.125" style="5" customWidth="1"/>
    <col min="2050" max="2059" width="13.25" style="5" customWidth="1"/>
    <col min="2060" max="2060" width="14" style="5" customWidth="1"/>
    <col min="2061" max="2061" width="14.125" style="5" customWidth="1"/>
    <col min="2062" max="2070" width="13.25" style="5" customWidth="1"/>
    <col min="2071" max="2071" width="14.5" style="5" customWidth="1"/>
    <col min="2072" max="2304" width="9" style="5"/>
    <col min="2305" max="2305" width="11.125" style="5" customWidth="1"/>
    <col min="2306" max="2315" width="13.25" style="5" customWidth="1"/>
    <col min="2316" max="2316" width="14" style="5" customWidth="1"/>
    <col min="2317" max="2317" width="14.125" style="5" customWidth="1"/>
    <col min="2318" max="2326" width="13.25" style="5" customWidth="1"/>
    <col min="2327" max="2327" width="14.5" style="5" customWidth="1"/>
    <col min="2328" max="2560" width="9" style="5"/>
    <col min="2561" max="2561" width="11.125" style="5" customWidth="1"/>
    <col min="2562" max="2571" width="13.25" style="5" customWidth="1"/>
    <col min="2572" max="2572" width="14" style="5" customWidth="1"/>
    <col min="2573" max="2573" width="14.125" style="5" customWidth="1"/>
    <col min="2574" max="2582" width="13.25" style="5" customWidth="1"/>
    <col min="2583" max="2583" width="14.5" style="5" customWidth="1"/>
    <col min="2584" max="2816" width="9" style="5"/>
    <col min="2817" max="2817" width="11.125" style="5" customWidth="1"/>
    <col min="2818" max="2827" width="13.25" style="5" customWidth="1"/>
    <col min="2828" max="2828" width="14" style="5" customWidth="1"/>
    <col min="2829" max="2829" width="14.125" style="5" customWidth="1"/>
    <col min="2830" max="2838" width="13.25" style="5" customWidth="1"/>
    <col min="2839" max="2839" width="14.5" style="5" customWidth="1"/>
    <col min="2840" max="3072" width="9" style="5"/>
    <col min="3073" max="3073" width="11.125" style="5" customWidth="1"/>
    <col min="3074" max="3083" width="13.25" style="5" customWidth="1"/>
    <col min="3084" max="3084" width="14" style="5" customWidth="1"/>
    <col min="3085" max="3085" width="14.125" style="5" customWidth="1"/>
    <col min="3086" max="3094" width="13.25" style="5" customWidth="1"/>
    <col min="3095" max="3095" width="14.5" style="5" customWidth="1"/>
    <col min="3096" max="3328" width="9" style="5"/>
    <col min="3329" max="3329" width="11.125" style="5" customWidth="1"/>
    <col min="3330" max="3339" width="13.25" style="5" customWidth="1"/>
    <col min="3340" max="3340" width="14" style="5" customWidth="1"/>
    <col min="3341" max="3341" width="14.125" style="5" customWidth="1"/>
    <col min="3342" max="3350" width="13.25" style="5" customWidth="1"/>
    <col min="3351" max="3351" width="14.5" style="5" customWidth="1"/>
    <col min="3352" max="3584" width="9" style="5"/>
    <col min="3585" max="3585" width="11.125" style="5" customWidth="1"/>
    <col min="3586" max="3595" width="13.25" style="5" customWidth="1"/>
    <col min="3596" max="3596" width="14" style="5" customWidth="1"/>
    <col min="3597" max="3597" width="14.125" style="5" customWidth="1"/>
    <col min="3598" max="3606" width="13.25" style="5" customWidth="1"/>
    <col min="3607" max="3607" width="14.5" style="5" customWidth="1"/>
    <col min="3608" max="3840" width="9" style="5"/>
    <col min="3841" max="3841" width="11.125" style="5" customWidth="1"/>
    <col min="3842" max="3851" width="13.25" style="5" customWidth="1"/>
    <col min="3852" max="3852" width="14" style="5" customWidth="1"/>
    <col min="3853" max="3853" width="14.125" style="5" customWidth="1"/>
    <col min="3854" max="3862" width="13.25" style="5" customWidth="1"/>
    <col min="3863" max="3863" width="14.5" style="5" customWidth="1"/>
    <col min="3864" max="4096" width="9" style="5"/>
    <col min="4097" max="4097" width="11.125" style="5" customWidth="1"/>
    <col min="4098" max="4107" width="13.25" style="5" customWidth="1"/>
    <col min="4108" max="4108" width="14" style="5" customWidth="1"/>
    <col min="4109" max="4109" width="14.125" style="5" customWidth="1"/>
    <col min="4110" max="4118" width="13.25" style="5" customWidth="1"/>
    <col min="4119" max="4119" width="14.5" style="5" customWidth="1"/>
    <col min="4120" max="4352" width="9" style="5"/>
    <col min="4353" max="4353" width="11.125" style="5" customWidth="1"/>
    <col min="4354" max="4363" width="13.25" style="5" customWidth="1"/>
    <col min="4364" max="4364" width="14" style="5" customWidth="1"/>
    <col min="4365" max="4365" width="14.125" style="5" customWidth="1"/>
    <col min="4366" max="4374" width="13.25" style="5" customWidth="1"/>
    <col min="4375" max="4375" width="14.5" style="5" customWidth="1"/>
    <col min="4376" max="4608" width="9" style="5"/>
    <col min="4609" max="4609" width="11.125" style="5" customWidth="1"/>
    <col min="4610" max="4619" width="13.25" style="5" customWidth="1"/>
    <col min="4620" max="4620" width="14" style="5" customWidth="1"/>
    <col min="4621" max="4621" width="14.125" style="5" customWidth="1"/>
    <col min="4622" max="4630" width="13.25" style="5" customWidth="1"/>
    <col min="4631" max="4631" width="14.5" style="5" customWidth="1"/>
    <col min="4632" max="4864" width="9" style="5"/>
    <col min="4865" max="4865" width="11.125" style="5" customWidth="1"/>
    <col min="4866" max="4875" width="13.25" style="5" customWidth="1"/>
    <col min="4876" max="4876" width="14" style="5" customWidth="1"/>
    <col min="4877" max="4877" width="14.125" style="5" customWidth="1"/>
    <col min="4878" max="4886" width="13.25" style="5" customWidth="1"/>
    <col min="4887" max="4887" width="14.5" style="5" customWidth="1"/>
    <col min="4888" max="5120" width="9" style="5"/>
    <col min="5121" max="5121" width="11.125" style="5" customWidth="1"/>
    <col min="5122" max="5131" width="13.25" style="5" customWidth="1"/>
    <col min="5132" max="5132" width="14" style="5" customWidth="1"/>
    <col min="5133" max="5133" width="14.125" style="5" customWidth="1"/>
    <col min="5134" max="5142" width="13.25" style="5" customWidth="1"/>
    <col min="5143" max="5143" width="14.5" style="5" customWidth="1"/>
    <col min="5144" max="5376" width="9" style="5"/>
    <col min="5377" max="5377" width="11.125" style="5" customWidth="1"/>
    <col min="5378" max="5387" width="13.25" style="5" customWidth="1"/>
    <col min="5388" max="5388" width="14" style="5" customWidth="1"/>
    <col min="5389" max="5389" width="14.125" style="5" customWidth="1"/>
    <col min="5390" max="5398" width="13.25" style="5" customWidth="1"/>
    <col min="5399" max="5399" width="14.5" style="5" customWidth="1"/>
    <col min="5400" max="5632" width="9" style="5"/>
    <col min="5633" max="5633" width="11.125" style="5" customWidth="1"/>
    <col min="5634" max="5643" width="13.25" style="5" customWidth="1"/>
    <col min="5644" max="5644" width="14" style="5" customWidth="1"/>
    <col min="5645" max="5645" width="14.125" style="5" customWidth="1"/>
    <col min="5646" max="5654" width="13.25" style="5" customWidth="1"/>
    <col min="5655" max="5655" width="14.5" style="5" customWidth="1"/>
    <col min="5656" max="5888" width="9" style="5"/>
    <col min="5889" max="5889" width="11.125" style="5" customWidth="1"/>
    <col min="5890" max="5899" width="13.25" style="5" customWidth="1"/>
    <col min="5900" max="5900" width="14" style="5" customWidth="1"/>
    <col min="5901" max="5901" width="14.125" style="5" customWidth="1"/>
    <col min="5902" max="5910" width="13.25" style="5" customWidth="1"/>
    <col min="5911" max="5911" width="14.5" style="5" customWidth="1"/>
    <col min="5912" max="6144" width="9" style="5"/>
    <col min="6145" max="6145" width="11.125" style="5" customWidth="1"/>
    <col min="6146" max="6155" width="13.25" style="5" customWidth="1"/>
    <col min="6156" max="6156" width="14" style="5" customWidth="1"/>
    <col min="6157" max="6157" width="14.125" style="5" customWidth="1"/>
    <col min="6158" max="6166" width="13.25" style="5" customWidth="1"/>
    <col min="6167" max="6167" width="14.5" style="5" customWidth="1"/>
    <col min="6168" max="6400" width="9" style="5"/>
    <col min="6401" max="6401" width="11.125" style="5" customWidth="1"/>
    <col min="6402" max="6411" width="13.25" style="5" customWidth="1"/>
    <col min="6412" max="6412" width="14" style="5" customWidth="1"/>
    <col min="6413" max="6413" width="14.125" style="5" customWidth="1"/>
    <col min="6414" max="6422" width="13.25" style="5" customWidth="1"/>
    <col min="6423" max="6423" width="14.5" style="5" customWidth="1"/>
    <col min="6424" max="6656" width="9" style="5"/>
    <col min="6657" max="6657" width="11.125" style="5" customWidth="1"/>
    <col min="6658" max="6667" width="13.25" style="5" customWidth="1"/>
    <col min="6668" max="6668" width="14" style="5" customWidth="1"/>
    <col min="6669" max="6669" width="14.125" style="5" customWidth="1"/>
    <col min="6670" max="6678" width="13.25" style="5" customWidth="1"/>
    <col min="6679" max="6679" width="14.5" style="5" customWidth="1"/>
    <col min="6680" max="6912" width="9" style="5"/>
    <col min="6913" max="6913" width="11.125" style="5" customWidth="1"/>
    <col min="6914" max="6923" width="13.25" style="5" customWidth="1"/>
    <col min="6924" max="6924" width="14" style="5" customWidth="1"/>
    <col min="6925" max="6925" width="14.125" style="5" customWidth="1"/>
    <col min="6926" max="6934" width="13.25" style="5" customWidth="1"/>
    <col min="6935" max="6935" width="14.5" style="5" customWidth="1"/>
    <col min="6936" max="7168" width="9" style="5"/>
    <col min="7169" max="7169" width="11.125" style="5" customWidth="1"/>
    <col min="7170" max="7179" width="13.25" style="5" customWidth="1"/>
    <col min="7180" max="7180" width="14" style="5" customWidth="1"/>
    <col min="7181" max="7181" width="14.125" style="5" customWidth="1"/>
    <col min="7182" max="7190" width="13.25" style="5" customWidth="1"/>
    <col min="7191" max="7191" width="14.5" style="5" customWidth="1"/>
    <col min="7192" max="7424" width="9" style="5"/>
    <col min="7425" max="7425" width="11.125" style="5" customWidth="1"/>
    <col min="7426" max="7435" width="13.25" style="5" customWidth="1"/>
    <col min="7436" max="7436" width="14" style="5" customWidth="1"/>
    <col min="7437" max="7437" width="14.125" style="5" customWidth="1"/>
    <col min="7438" max="7446" width="13.25" style="5" customWidth="1"/>
    <col min="7447" max="7447" width="14.5" style="5" customWidth="1"/>
    <col min="7448" max="7680" width="9" style="5"/>
    <col min="7681" max="7681" width="11.125" style="5" customWidth="1"/>
    <col min="7682" max="7691" width="13.25" style="5" customWidth="1"/>
    <col min="7692" max="7692" width="14" style="5" customWidth="1"/>
    <col min="7693" max="7693" width="14.125" style="5" customWidth="1"/>
    <col min="7694" max="7702" width="13.25" style="5" customWidth="1"/>
    <col min="7703" max="7703" width="14.5" style="5" customWidth="1"/>
    <col min="7704" max="7936" width="9" style="5"/>
    <col min="7937" max="7937" width="11.125" style="5" customWidth="1"/>
    <col min="7938" max="7947" width="13.25" style="5" customWidth="1"/>
    <col min="7948" max="7948" width="14" style="5" customWidth="1"/>
    <col min="7949" max="7949" width="14.125" style="5" customWidth="1"/>
    <col min="7950" max="7958" width="13.25" style="5" customWidth="1"/>
    <col min="7959" max="7959" width="14.5" style="5" customWidth="1"/>
    <col min="7960" max="8192" width="9" style="5"/>
    <col min="8193" max="8193" width="11.125" style="5" customWidth="1"/>
    <col min="8194" max="8203" width="13.25" style="5" customWidth="1"/>
    <col min="8204" max="8204" width="14" style="5" customWidth="1"/>
    <col min="8205" max="8205" width="14.125" style="5" customWidth="1"/>
    <col min="8206" max="8214" width="13.25" style="5" customWidth="1"/>
    <col min="8215" max="8215" width="14.5" style="5" customWidth="1"/>
    <col min="8216" max="8448" width="9" style="5"/>
    <col min="8449" max="8449" width="11.125" style="5" customWidth="1"/>
    <col min="8450" max="8459" width="13.25" style="5" customWidth="1"/>
    <col min="8460" max="8460" width="14" style="5" customWidth="1"/>
    <col min="8461" max="8461" width="14.125" style="5" customWidth="1"/>
    <col min="8462" max="8470" width="13.25" style="5" customWidth="1"/>
    <col min="8471" max="8471" width="14.5" style="5" customWidth="1"/>
    <col min="8472" max="8704" width="9" style="5"/>
    <col min="8705" max="8705" width="11.125" style="5" customWidth="1"/>
    <col min="8706" max="8715" width="13.25" style="5" customWidth="1"/>
    <col min="8716" max="8716" width="14" style="5" customWidth="1"/>
    <col min="8717" max="8717" width="14.125" style="5" customWidth="1"/>
    <col min="8718" max="8726" width="13.25" style="5" customWidth="1"/>
    <col min="8727" max="8727" width="14.5" style="5" customWidth="1"/>
    <col min="8728" max="8960" width="9" style="5"/>
    <col min="8961" max="8961" width="11.125" style="5" customWidth="1"/>
    <col min="8962" max="8971" width="13.25" style="5" customWidth="1"/>
    <col min="8972" max="8972" width="14" style="5" customWidth="1"/>
    <col min="8973" max="8973" width="14.125" style="5" customWidth="1"/>
    <col min="8974" max="8982" width="13.25" style="5" customWidth="1"/>
    <col min="8983" max="8983" width="14.5" style="5" customWidth="1"/>
    <col min="8984" max="9216" width="9" style="5"/>
    <col min="9217" max="9217" width="11.125" style="5" customWidth="1"/>
    <col min="9218" max="9227" width="13.25" style="5" customWidth="1"/>
    <col min="9228" max="9228" width="14" style="5" customWidth="1"/>
    <col min="9229" max="9229" width="14.125" style="5" customWidth="1"/>
    <col min="9230" max="9238" width="13.25" style="5" customWidth="1"/>
    <col min="9239" max="9239" width="14.5" style="5" customWidth="1"/>
    <col min="9240" max="9472" width="9" style="5"/>
    <col min="9473" max="9473" width="11.125" style="5" customWidth="1"/>
    <col min="9474" max="9483" width="13.25" style="5" customWidth="1"/>
    <col min="9484" max="9484" width="14" style="5" customWidth="1"/>
    <col min="9485" max="9485" width="14.125" style="5" customWidth="1"/>
    <col min="9486" max="9494" width="13.25" style="5" customWidth="1"/>
    <col min="9495" max="9495" width="14.5" style="5" customWidth="1"/>
    <col min="9496" max="9728" width="9" style="5"/>
    <col min="9729" max="9729" width="11.125" style="5" customWidth="1"/>
    <col min="9730" max="9739" width="13.25" style="5" customWidth="1"/>
    <col min="9740" max="9740" width="14" style="5" customWidth="1"/>
    <col min="9741" max="9741" width="14.125" style="5" customWidth="1"/>
    <col min="9742" max="9750" width="13.25" style="5" customWidth="1"/>
    <col min="9751" max="9751" width="14.5" style="5" customWidth="1"/>
    <col min="9752" max="9984" width="9" style="5"/>
    <col min="9985" max="9985" width="11.125" style="5" customWidth="1"/>
    <col min="9986" max="9995" width="13.25" style="5" customWidth="1"/>
    <col min="9996" max="9996" width="14" style="5" customWidth="1"/>
    <col min="9997" max="9997" width="14.125" style="5" customWidth="1"/>
    <col min="9998" max="10006" width="13.25" style="5" customWidth="1"/>
    <col min="10007" max="10007" width="14.5" style="5" customWidth="1"/>
    <col min="10008" max="10240" width="9" style="5"/>
    <col min="10241" max="10241" width="11.125" style="5" customWidth="1"/>
    <col min="10242" max="10251" width="13.25" style="5" customWidth="1"/>
    <col min="10252" max="10252" width="14" style="5" customWidth="1"/>
    <col min="10253" max="10253" width="14.125" style="5" customWidth="1"/>
    <col min="10254" max="10262" width="13.25" style="5" customWidth="1"/>
    <col min="10263" max="10263" width="14.5" style="5" customWidth="1"/>
    <col min="10264" max="10496" width="9" style="5"/>
    <col min="10497" max="10497" width="11.125" style="5" customWidth="1"/>
    <col min="10498" max="10507" width="13.25" style="5" customWidth="1"/>
    <col min="10508" max="10508" width="14" style="5" customWidth="1"/>
    <col min="10509" max="10509" width="14.125" style="5" customWidth="1"/>
    <col min="10510" max="10518" width="13.25" style="5" customWidth="1"/>
    <col min="10519" max="10519" width="14.5" style="5" customWidth="1"/>
    <col min="10520" max="10752" width="9" style="5"/>
    <col min="10753" max="10753" width="11.125" style="5" customWidth="1"/>
    <col min="10754" max="10763" width="13.25" style="5" customWidth="1"/>
    <col min="10764" max="10764" width="14" style="5" customWidth="1"/>
    <col min="10765" max="10765" width="14.125" style="5" customWidth="1"/>
    <col min="10766" max="10774" width="13.25" style="5" customWidth="1"/>
    <col min="10775" max="10775" width="14.5" style="5" customWidth="1"/>
    <col min="10776" max="11008" width="9" style="5"/>
    <col min="11009" max="11009" width="11.125" style="5" customWidth="1"/>
    <col min="11010" max="11019" width="13.25" style="5" customWidth="1"/>
    <col min="11020" max="11020" width="14" style="5" customWidth="1"/>
    <col min="11021" max="11021" width="14.125" style="5" customWidth="1"/>
    <col min="11022" max="11030" width="13.25" style="5" customWidth="1"/>
    <col min="11031" max="11031" width="14.5" style="5" customWidth="1"/>
    <col min="11032" max="11264" width="9" style="5"/>
    <col min="11265" max="11265" width="11.125" style="5" customWidth="1"/>
    <col min="11266" max="11275" width="13.25" style="5" customWidth="1"/>
    <col min="11276" max="11276" width="14" style="5" customWidth="1"/>
    <col min="11277" max="11277" width="14.125" style="5" customWidth="1"/>
    <col min="11278" max="11286" width="13.25" style="5" customWidth="1"/>
    <col min="11287" max="11287" width="14.5" style="5" customWidth="1"/>
    <col min="11288" max="11520" width="9" style="5"/>
    <col min="11521" max="11521" width="11.125" style="5" customWidth="1"/>
    <col min="11522" max="11531" width="13.25" style="5" customWidth="1"/>
    <col min="11532" max="11532" width="14" style="5" customWidth="1"/>
    <col min="11533" max="11533" width="14.125" style="5" customWidth="1"/>
    <col min="11534" max="11542" width="13.25" style="5" customWidth="1"/>
    <col min="11543" max="11543" width="14.5" style="5" customWidth="1"/>
    <col min="11544" max="11776" width="9" style="5"/>
    <col min="11777" max="11777" width="11.125" style="5" customWidth="1"/>
    <col min="11778" max="11787" width="13.25" style="5" customWidth="1"/>
    <col min="11788" max="11788" width="14" style="5" customWidth="1"/>
    <col min="11789" max="11789" width="14.125" style="5" customWidth="1"/>
    <col min="11790" max="11798" width="13.25" style="5" customWidth="1"/>
    <col min="11799" max="11799" width="14.5" style="5" customWidth="1"/>
    <col min="11800" max="12032" width="9" style="5"/>
    <col min="12033" max="12033" width="11.125" style="5" customWidth="1"/>
    <col min="12034" max="12043" width="13.25" style="5" customWidth="1"/>
    <col min="12044" max="12044" width="14" style="5" customWidth="1"/>
    <col min="12045" max="12045" width="14.125" style="5" customWidth="1"/>
    <col min="12046" max="12054" width="13.25" style="5" customWidth="1"/>
    <col min="12055" max="12055" width="14.5" style="5" customWidth="1"/>
    <col min="12056" max="12288" width="9" style="5"/>
    <col min="12289" max="12289" width="11.125" style="5" customWidth="1"/>
    <col min="12290" max="12299" width="13.25" style="5" customWidth="1"/>
    <col min="12300" max="12300" width="14" style="5" customWidth="1"/>
    <col min="12301" max="12301" width="14.125" style="5" customWidth="1"/>
    <col min="12302" max="12310" width="13.25" style="5" customWidth="1"/>
    <col min="12311" max="12311" width="14.5" style="5" customWidth="1"/>
    <col min="12312" max="12544" width="9" style="5"/>
    <col min="12545" max="12545" width="11.125" style="5" customWidth="1"/>
    <col min="12546" max="12555" width="13.25" style="5" customWidth="1"/>
    <col min="12556" max="12556" width="14" style="5" customWidth="1"/>
    <col min="12557" max="12557" width="14.125" style="5" customWidth="1"/>
    <col min="12558" max="12566" width="13.25" style="5" customWidth="1"/>
    <col min="12567" max="12567" width="14.5" style="5" customWidth="1"/>
    <col min="12568" max="12800" width="9" style="5"/>
    <col min="12801" max="12801" width="11.125" style="5" customWidth="1"/>
    <col min="12802" max="12811" width="13.25" style="5" customWidth="1"/>
    <col min="12812" max="12812" width="14" style="5" customWidth="1"/>
    <col min="12813" max="12813" width="14.125" style="5" customWidth="1"/>
    <col min="12814" max="12822" width="13.25" style="5" customWidth="1"/>
    <col min="12823" max="12823" width="14.5" style="5" customWidth="1"/>
    <col min="12824" max="13056" width="9" style="5"/>
    <col min="13057" max="13057" width="11.125" style="5" customWidth="1"/>
    <col min="13058" max="13067" width="13.25" style="5" customWidth="1"/>
    <col min="13068" max="13068" width="14" style="5" customWidth="1"/>
    <col min="13069" max="13069" width="14.125" style="5" customWidth="1"/>
    <col min="13070" max="13078" width="13.25" style="5" customWidth="1"/>
    <col min="13079" max="13079" width="14.5" style="5" customWidth="1"/>
    <col min="13080" max="13312" width="9" style="5"/>
    <col min="13313" max="13313" width="11.125" style="5" customWidth="1"/>
    <col min="13314" max="13323" width="13.25" style="5" customWidth="1"/>
    <col min="13324" max="13324" width="14" style="5" customWidth="1"/>
    <col min="13325" max="13325" width="14.125" style="5" customWidth="1"/>
    <col min="13326" max="13334" width="13.25" style="5" customWidth="1"/>
    <col min="13335" max="13335" width="14.5" style="5" customWidth="1"/>
    <col min="13336" max="13568" width="9" style="5"/>
    <col min="13569" max="13569" width="11.125" style="5" customWidth="1"/>
    <col min="13570" max="13579" width="13.25" style="5" customWidth="1"/>
    <col min="13580" max="13580" width="14" style="5" customWidth="1"/>
    <col min="13581" max="13581" width="14.125" style="5" customWidth="1"/>
    <col min="13582" max="13590" width="13.25" style="5" customWidth="1"/>
    <col min="13591" max="13591" width="14.5" style="5" customWidth="1"/>
    <col min="13592" max="13824" width="9" style="5"/>
    <col min="13825" max="13825" width="11.125" style="5" customWidth="1"/>
    <col min="13826" max="13835" width="13.25" style="5" customWidth="1"/>
    <col min="13836" max="13836" width="14" style="5" customWidth="1"/>
    <col min="13837" max="13837" width="14.125" style="5" customWidth="1"/>
    <col min="13838" max="13846" width="13.25" style="5" customWidth="1"/>
    <col min="13847" max="13847" width="14.5" style="5" customWidth="1"/>
    <col min="13848" max="14080" width="9" style="5"/>
    <col min="14081" max="14081" width="11.125" style="5" customWidth="1"/>
    <col min="14082" max="14091" width="13.25" style="5" customWidth="1"/>
    <col min="14092" max="14092" width="14" style="5" customWidth="1"/>
    <col min="14093" max="14093" width="14.125" style="5" customWidth="1"/>
    <col min="14094" max="14102" width="13.25" style="5" customWidth="1"/>
    <col min="14103" max="14103" width="14.5" style="5" customWidth="1"/>
    <col min="14104" max="14336" width="9" style="5"/>
    <col min="14337" max="14337" width="11.125" style="5" customWidth="1"/>
    <col min="14338" max="14347" width="13.25" style="5" customWidth="1"/>
    <col min="14348" max="14348" width="14" style="5" customWidth="1"/>
    <col min="14349" max="14349" width="14.125" style="5" customWidth="1"/>
    <col min="14350" max="14358" width="13.25" style="5" customWidth="1"/>
    <col min="14359" max="14359" width="14.5" style="5" customWidth="1"/>
    <col min="14360" max="14592" width="9" style="5"/>
    <col min="14593" max="14593" width="11.125" style="5" customWidth="1"/>
    <col min="14594" max="14603" width="13.25" style="5" customWidth="1"/>
    <col min="14604" max="14604" width="14" style="5" customWidth="1"/>
    <col min="14605" max="14605" width="14.125" style="5" customWidth="1"/>
    <col min="14606" max="14614" width="13.25" style="5" customWidth="1"/>
    <col min="14615" max="14615" width="14.5" style="5" customWidth="1"/>
    <col min="14616" max="14848" width="9" style="5"/>
    <col min="14849" max="14849" width="11.125" style="5" customWidth="1"/>
    <col min="14850" max="14859" width="13.25" style="5" customWidth="1"/>
    <col min="14860" max="14860" width="14" style="5" customWidth="1"/>
    <col min="14861" max="14861" width="14.125" style="5" customWidth="1"/>
    <col min="14862" max="14870" width="13.25" style="5" customWidth="1"/>
    <col min="14871" max="14871" width="14.5" style="5" customWidth="1"/>
    <col min="14872" max="15104" width="9" style="5"/>
    <col min="15105" max="15105" width="11.125" style="5" customWidth="1"/>
    <col min="15106" max="15115" width="13.25" style="5" customWidth="1"/>
    <col min="15116" max="15116" width="14" style="5" customWidth="1"/>
    <col min="15117" max="15117" width="14.125" style="5" customWidth="1"/>
    <col min="15118" max="15126" width="13.25" style="5" customWidth="1"/>
    <col min="15127" max="15127" width="14.5" style="5" customWidth="1"/>
    <col min="15128" max="15360" width="9" style="5"/>
    <col min="15361" max="15361" width="11.125" style="5" customWidth="1"/>
    <col min="15362" max="15371" width="13.25" style="5" customWidth="1"/>
    <col min="15372" max="15372" width="14" style="5" customWidth="1"/>
    <col min="15373" max="15373" width="14.125" style="5" customWidth="1"/>
    <col min="15374" max="15382" width="13.25" style="5" customWidth="1"/>
    <col min="15383" max="15383" width="14.5" style="5" customWidth="1"/>
    <col min="15384" max="15616" width="9" style="5"/>
    <col min="15617" max="15617" width="11.125" style="5" customWidth="1"/>
    <col min="15618" max="15627" width="13.25" style="5" customWidth="1"/>
    <col min="15628" max="15628" width="14" style="5" customWidth="1"/>
    <col min="15629" max="15629" width="14.125" style="5" customWidth="1"/>
    <col min="15630" max="15638" width="13.25" style="5" customWidth="1"/>
    <col min="15639" max="15639" width="14.5" style="5" customWidth="1"/>
    <col min="15640" max="15872" width="9" style="5"/>
    <col min="15873" max="15873" width="11.125" style="5" customWidth="1"/>
    <col min="15874" max="15883" width="13.25" style="5" customWidth="1"/>
    <col min="15884" max="15884" width="14" style="5" customWidth="1"/>
    <col min="15885" max="15885" width="14.125" style="5" customWidth="1"/>
    <col min="15886" max="15894" width="13.25" style="5" customWidth="1"/>
    <col min="15895" max="15895" width="14.5" style="5" customWidth="1"/>
    <col min="15896" max="16128" width="9" style="5"/>
    <col min="16129" max="16129" width="11.125" style="5" customWidth="1"/>
    <col min="16130" max="16139" width="13.25" style="5" customWidth="1"/>
    <col min="16140" max="16140" width="14" style="5" customWidth="1"/>
    <col min="16141" max="16141" width="14.125" style="5" customWidth="1"/>
    <col min="16142" max="16150" width="13.25" style="5" customWidth="1"/>
    <col min="16151" max="16151" width="14.5" style="5" customWidth="1"/>
    <col min="16152" max="16384" width="9" style="5"/>
  </cols>
  <sheetData>
    <row r="2" spans="1:23" s="2" customFormat="1" ht="25.5" customHeight="1">
      <c r="A2" s="319" t="s">
        <v>255</v>
      </c>
      <c r="B2" s="319"/>
      <c r="C2" s="319"/>
      <c r="D2" s="319"/>
      <c r="E2" s="319"/>
      <c r="F2" s="97"/>
      <c r="G2" s="97"/>
      <c r="H2" s="97"/>
      <c r="I2" s="97"/>
      <c r="J2" s="97"/>
      <c r="K2" s="97"/>
      <c r="L2" s="97"/>
      <c r="M2" s="97"/>
    </row>
    <row r="3" spans="1:23" ht="21" customHeight="1"/>
    <row r="4" spans="1:23" ht="18" customHeight="1" thickBot="1">
      <c r="A4" s="3" t="s">
        <v>256</v>
      </c>
      <c r="W4" s="6" t="s">
        <v>257</v>
      </c>
    </row>
    <row r="5" spans="1:23" ht="35.25" customHeight="1" thickBot="1">
      <c r="A5" s="339" t="s">
        <v>3</v>
      </c>
      <c r="B5" s="356" t="s">
        <v>258</v>
      </c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8"/>
      <c r="T5" s="356" t="s">
        <v>259</v>
      </c>
      <c r="U5" s="357"/>
      <c r="V5" s="358"/>
      <c r="W5" s="328" t="s">
        <v>8</v>
      </c>
    </row>
    <row r="6" spans="1:23" ht="42.75" customHeight="1" thickBot="1">
      <c r="A6" s="344"/>
      <c r="B6" s="329" t="s">
        <v>260</v>
      </c>
      <c r="C6" s="343" t="s">
        <v>261</v>
      </c>
      <c r="D6" s="324"/>
      <c r="E6" s="324"/>
      <c r="F6" s="324"/>
      <c r="G6" s="324"/>
      <c r="H6" s="324"/>
      <c r="I6" s="344"/>
      <c r="J6" s="329" t="s">
        <v>262</v>
      </c>
      <c r="K6" s="343" t="s">
        <v>263</v>
      </c>
      <c r="L6" s="324"/>
      <c r="M6" s="324"/>
      <c r="N6" s="344"/>
      <c r="O6" s="343" t="s">
        <v>264</v>
      </c>
      <c r="P6" s="324"/>
      <c r="Q6" s="324"/>
      <c r="R6" s="324"/>
      <c r="S6" s="344"/>
      <c r="T6" s="331" t="s">
        <v>265</v>
      </c>
      <c r="U6" s="357"/>
      <c r="V6" s="358"/>
      <c r="W6" s="329"/>
    </row>
    <row r="7" spans="1:23" ht="45" customHeight="1">
      <c r="A7" s="344"/>
      <c r="B7" s="329"/>
      <c r="C7" s="329" t="s">
        <v>266</v>
      </c>
      <c r="D7" s="328" t="s">
        <v>267</v>
      </c>
      <c r="E7" s="328" t="s">
        <v>268</v>
      </c>
      <c r="F7" s="328" t="s">
        <v>269</v>
      </c>
      <c r="G7" s="328" t="s">
        <v>270</v>
      </c>
      <c r="H7" s="328" t="s">
        <v>271</v>
      </c>
      <c r="I7" s="328" t="s">
        <v>272</v>
      </c>
      <c r="J7" s="329"/>
      <c r="K7" s="329" t="s">
        <v>273</v>
      </c>
      <c r="L7" s="328" t="s">
        <v>274</v>
      </c>
      <c r="M7" s="328" t="s">
        <v>275</v>
      </c>
      <c r="N7" s="328" t="s">
        <v>276</v>
      </c>
      <c r="O7" s="329" t="s">
        <v>273</v>
      </c>
      <c r="P7" s="328" t="s">
        <v>277</v>
      </c>
      <c r="Q7" s="328" t="s">
        <v>278</v>
      </c>
      <c r="R7" s="328" t="s">
        <v>279</v>
      </c>
      <c r="S7" s="328" t="s">
        <v>280</v>
      </c>
      <c r="T7" s="329" t="s">
        <v>281</v>
      </c>
      <c r="U7" s="328" t="s">
        <v>282</v>
      </c>
      <c r="V7" s="339" t="s">
        <v>283</v>
      </c>
      <c r="W7" s="329"/>
    </row>
    <row r="8" spans="1:23" ht="24.75" customHeight="1">
      <c r="A8" s="344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44"/>
      <c r="W8" s="329"/>
    </row>
    <row r="9" spans="1:23" ht="13.5" customHeight="1">
      <c r="A9" s="344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44"/>
      <c r="W9" s="329"/>
    </row>
    <row r="10" spans="1:23" ht="13.5" customHeight="1">
      <c r="A10" s="344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44"/>
      <c r="W10" s="329"/>
    </row>
    <row r="11" spans="1:23" ht="13.5" customHeight="1" thickBot="1">
      <c r="A11" s="346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46"/>
      <c r="W11" s="330"/>
    </row>
    <row r="12" spans="1:23" ht="20.100000000000001" customHeight="1">
      <c r="A12" s="10">
        <v>2017</v>
      </c>
      <c r="B12" s="144">
        <v>7236</v>
      </c>
      <c r="C12" s="144">
        <v>5869</v>
      </c>
      <c r="D12" s="144">
        <v>982</v>
      </c>
      <c r="E12" s="144">
        <v>4453</v>
      </c>
      <c r="F12" s="144">
        <v>131</v>
      </c>
      <c r="G12" s="144">
        <v>63</v>
      </c>
      <c r="H12" s="144">
        <v>67</v>
      </c>
      <c r="I12" s="144">
        <v>173</v>
      </c>
      <c r="J12" s="144">
        <v>478</v>
      </c>
      <c r="K12" s="144">
        <v>705</v>
      </c>
      <c r="L12" s="144">
        <v>226</v>
      </c>
      <c r="M12" s="144">
        <v>468</v>
      </c>
      <c r="N12" s="144">
        <v>11</v>
      </c>
      <c r="O12" s="144">
        <v>184</v>
      </c>
      <c r="P12" s="144">
        <v>18</v>
      </c>
      <c r="Q12" s="144">
        <v>131</v>
      </c>
      <c r="R12" s="158">
        <v>0</v>
      </c>
      <c r="S12" s="144">
        <v>35</v>
      </c>
      <c r="T12" s="144">
        <v>604</v>
      </c>
      <c r="U12" s="144">
        <v>0</v>
      </c>
      <c r="V12" s="144">
        <v>604</v>
      </c>
      <c r="W12" s="13">
        <v>2017</v>
      </c>
    </row>
    <row r="13" spans="1:23" ht="20.100000000000001" customHeight="1">
      <c r="A13" s="14">
        <v>2018</v>
      </c>
      <c r="B13" s="145">
        <v>8383</v>
      </c>
      <c r="C13" s="145">
        <v>6201</v>
      </c>
      <c r="D13" s="145">
        <v>1119</v>
      </c>
      <c r="E13" s="145">
        <v>4631</v>
      </c>
      <c r="F13" s="145">
        <v>142</v>
      </c>
      <c r="G13" s="145">
        <v>67</v>
      </c>
      <c r="H13" s="145">
        <v>69</v>
      </c>
      <c r="I13" s="145">
        <v>173</v>
      </c>
      <c r="J13" s="145">
        <v>486</v>
      </c>
      <c r="K13" s="145">
        <v>754</v>
      </c>
      <c r="L13" s="145">
        <v>237</v>
      </c>
      <c r="M13" s="145">
        <v>504</v>
      </c>
      <c r="N13" s="145">
        <v>13</v>
      </c>
      <c r="O13" s="145">
        <v>200</v>
      </c>
      <c r="P13" s="145">
        <v>17</v>
      </c>
      <c r="Q13" s="145">
        <v>144</v>
      </c>
      <c r="R13" s="145">
        <v>0</v>
      </c>
      <c r="S13" s="145">
        <v>39</v>
      </c>
      <c r="T13" s="145">
        <v>742</v>
      </c>
      <c r="U13" s="130" t="s">
        <v>16</v>
      </c>
      <c r="V13" s="145">
        <v>742</v>
      </c>
      <c r="W13" s="16">
        <v>2018</v>
      </c>
    </row>
    <row r="14" spans="1:23" ht="20.100000000000001" customHeight="1">
      <c r="A14" s="14">
        <v>2019</v>
      </c>
      <c r="B14" s="146">
        <v>8997</v>
      </c>
      <c r="C14" s="146">
        <v>6683</v>
      </c>
      <c r="D14" s="146">
        <v>1305</v>
      </c>
      <c r="E14" s="146">
        <v>4911</v>
      </c>
      <c r="F14" s="146">
        <v>141</v>
      </c>
      <c r="G14" s="146">
        <v>69</v>
      </c>
      <c r="H14" s="146">
        <v>71</v>
      </c>
      <c r="I14" s="146">
        <v>186</v>
      </c>
      <c r="J14" s="146">
        <v>511</v>
      </c>
      <c r="K14" s="146">
        <v>820</v>
      </c>
      <c r="L14" s="146">
        <v>263</v>
      </c>
      <c r="M14" s="146">
        <v>543</v>
      </c>
      <c r="N14" s="146">
        <v>14</v>
      </c>
      <c r="O14" s="146">
        <v>217</v>
      </c>
      <c r="P14" s="146">
        <v>18</v>
      </c>
      <c r="Q14" s="146">
        <v>157</v>
      </c>
      <c r="R14" s="132" t="s">
        <v>16</v>
      </c>
      <c r="S14" s="146">
        <v>42</v>
      </c>
      <c r="T14" s="146">
        <v>766</v>
      </c>
      <c r="U14" s="132" t="s">
        <v>16</v>
      </c>
      <c r="V14" s="146">
        <v>766</v>
      </c>
      <c r="W14" s="16">
        <v>2019</v>
      </c>
    </row>
    <row r="15" spans="1:23" ht="20.100000000000001" customHeight="1">
      <c r="A15" s="14">
        <v>2020</v>
      </c>
      <c r="B15" s="146">
        <v>9561</v>
      </c>
      <c r="C15" s="146">
        <v>7095</v>
      </c>
      <c r="D15" s="146">
        <v>1477</v>
      </c>
      <c r="E15" s="146">
        <v>5138</v>
      </c>
      <c r="F15" s="146">
        <v>142</v>
      </c>
      <c r="G15" s="146">
        <v>71</v>
      </c>
      <c r="H15" s="146">
        <v>70</v>
      </c>
      <c r="I15" s="146">
        <v>197</v>
      </c>
      <c r="J15" s="146">
        <v>539</v>
      </c>
      <c r="K15" s="146">
        <v>879</v>
      </c>
      <c r="L15" s="146">
        <v>287</v>
      </c>
      <c r="M15" s="146">
        <v>567</v>
      </c>
      <c r="N15" s="146">
        <v>25</v>
      </c>
      <c r="O15" s="146">
        <v>229</v>
      </c>
      <c r="P15" s="146">
        <v>18</v>
      </c>
      <c r="Q15" s="146">
        <v>172</v>
      </c>
      <c r="R15" s="132" t="s">
        <v>150</v>
      </c>
      <c r="S15" s="146">
        <v>39</v>
      </c>
      <c r="T15" s="146">
        <v>819</v>
      </c>
      <c r="U15" s="132" t="s">
        <v>16</v>
      </c>
      <c r="V15" s="146">
        <v>819</v>
      </c>
      <c r="W15" s="16">
        <v>2020</v>
      </c>
    </row>
    <row r="16" spans="1:23" ht="20.100000000000001" customHeight="1">
      <c r="A16" s="14">
        <v>2021</v>
      </c>
      <c r="B16" s="146">
        <v>10313</v>
      </c>
      <c r="C16" s="146">
        <v>7469</v>
      </c>
      <c r="D16" s="146">
        <v>1667</v>
      </c>
      <c r="E16" s="146">
        <v>5324</v>
      </c>
      <c r="F16" s="146">
        <v>146</v>
      </c>
      <c r="G16" s="146">
        <v>72</v>
      </c>
      <c r="H16" s="146">
        <v>63</v>
      </c>
      <c r="I16" s="146">
        <v>197</v>
      </c>
      <c r="J16" s="146">
        <v>527</v>
      </c>
      <c r="K16" s="146">
        <v>1061</v>
      </c>
      <c r="L16" s="146">
        <v>319</v>
      </c>
      <c r="M16" s="146">
        <v>712</v>
      </c>
      <c r="N16" s="146">
        <v>30</v>
      </c>
      <c r="O16" s="146">
        <v>260</v>
      </c>
      <c r="P16" s="146">
        <v>17</v>
      </c>
      <c r="Q16" s="146">
        <v>199</v>
      </c>
      <c r="R16" s="132">
        <v>0</v>
      </c>
      <c r="S16" s="146">
        <v>44</v>
      </c>
      <c r="T16" s="146">
        <v>996</v>
      </c>
      <c r="U16" s="132">
        <v>0</v>
      </c>
      <c r="V16" s="146">
        <v>996</v>
      </c>
      <c r="W16" s="16">
        <v>2021</v>
      </c>
    </row>
    <row r="17" spans="1:23" s="17" customFormat="1" ht="20.100000000000001" customHeight="1" thickBot="1">
      <c r="A17" s="14">
        <v>2022</v>
      </c>
      <c r="B17" s="146">
        <v>11503</v>
      </c>
      <c r="C17" s="146">
        <v>7969</v>
      </c>
      <c r="D17" s="146">
        <v>1832</v>
      </c>
      <c r="E17" s="146">
        <v>5656</v>
      </c>
      <c r="F17" s="146">
        <v>148</v>
      </c>
      <c r="G17" s="146">
        <v>74</v>
      </c>
      <c r="H17" s="146">
        <v>65</v>
      </c>
      <c r="I17" s="146">
        <v>194</v>
      </c>
      <c r="J17" s="146">
        <v>537</v>
      </c>
      <c r="K17" s="146">
        <v>1113</v>
      </c>
      <c r="L17" s="146">
        <v>336</v>
      </c>
      <c r="M17" s="146">
        <v>749</v>
      </c>
      <c r="N17" s="146">
        <v>28</v>
      </c>
      <c r="O17" s="146">
        <v>294</v>
      </c>
      <c r="P17" s="146">
        <v>21</v>
      </c>
      <c r="Q17" s="146">
        <v>222</v>
      </c>
      <c r="R17" s="132">
        <v>0</v>
      </c>
      <c r="S17" s="146">
        <v>51</v>
      </c>
      <c r="T17" s="146">
        <v>1590</v>
      </c>
      <c r="U17" s="132" t="s">
        <v>16</v>
      </c>
      <c r="V17" s="146">
        <v>1590</v>
      </c>
      <c r="W17" s="16">
        <v>2022</v>
      </c>
    </row>
    <row r="18" spans="1:23" s="17" customFormat="1" ht="20.100000000000001" customHeight="1" thickBot="1">
      <c r="A18" s="18">
        <v>2023</v>
      </c>
      <c r="B18" s="62">
        <v>10203</v>
      </c>
      <c r="C18" s="62">
        <v>7278</v>
      </c>
      <c r="D18" s="62">
        <v>1609</v>
      </c>
      <c r="E18" s="62">
        <v>5214</v>
      </c>
      <c r="F18" s="62">
        <v>141</v>
      </c>
      <c r="G18" s="62">
        <v>74</v>
      </c>
      <c r="H18" s="62">
        <v>80</v>
      </c>
      <c r="I18" s="62">
        <v>160</v>
      </c>
      <c r="J18" s="62">
        <v>541</v>
      </c>
      <c r="K18" s="62">
        <v>904</v>
      </c>
      <c r="L18" s="62">
        <v>310</v>
      </c>
      <c r="M18" s="62">
        <v>569</v>
      </c>
      <c r="N18" s="62">
        <v>25</v>
      </c>
      <c r="O18" s="62">
        <v>257</v>
      </c>
      <c r="P18" s="62">
        <v>19</v>
      </c>
      <c r="Q18" s="62">
        <v>188</v>
      </c>
      <c r="R18" s="62" t="s">
        <v>150</v>
      </c>
      <c r="S18" s="62">
        <v>50</v>
      </c>
      <c r="T18" s="141">
        <v>1223</v>
      </c>
      <c r="U18" s="62" t="s">
        <v>150</v>
      </c>
      <c r="V18" s="141">
        <v>1223</v>
      </c>
      <c r="W18" s="18">
        <v>2023</v>
      </c>
    </row>
    <row r="19" spans="1:23" ht="18" customHeight="1">
      <c r="A19" s="20" t="s">
        <v>284</v>
      </c>
      <c r="B19" s="44"/>
      <c r="C19" s="44"/>
      <c r="W19" s="6" t="s">
        <v>285</v>
      </c>
    </row>
    <row r="20" spans="1:23" ht="18" customHeight="1">
      <c r="C20" s="21"/>
      <c r="D20" s="159"/>
      <c r="E20" s="21"/>
      <c r="F20" s="21"/>
      <c r="G20" s="21"/>
    </row>
    <row r="21" spans="1:23" ht="18" customHeight="1">
      <c r="C21" s="21"/>
      <c r="D21" s="159"/>
      <c r="E21" s="21"/>
      <c r="F21" s="21"/>
      <c r="G21" s="21"/>
    </row>
    <row r="22" spans="1:23" ht="18" customHeight="1">
      <c r="C22" s="21"/>
      <c r="D22" s="159"/>
      <c r="E22" s="21"/>
      <c r="F22" s="21"/>
      <c r="G22" s="21"/>
    </row>
    <row r="23" spans="1:23" ht="18" customHeight="1">
      <c r="C23" s="21"/>
      <c r="D23" s="159"/>
      <c r="E23" s="21"/>
      <c r="F23" s="21"/>
      <c r="G23" s="21"/>
    </row>
    <row r="24" spans="1:23" ht="18" customHeight="1">
      <c r="C24" s="21"/>
    </row>
    <row r="25" spans="1:23" ht="18" customHeight="1">
      <c r="C25" s="21"/>
    </row>
    <row r="26" spans="1:23" ht="18" customHeight="1">
      <c r="C26" s="21"/>
    </row>
    <row r="27" spans="1:23" ht="18" customHeight="1">
      <c r="C27" s="21"/>
    </row>
    <row r="28" spans="1:23" ht="18" customHeight="1">
      <c r="C28" s="21"/>
    </row>
    <row r="29" spans="1:23" ht="18" customHeight="1">
      <c r="C29" s="21"/>
    </row>
  </sheetData>
  <mergeCells count="30">
    <mergeCell ref="T7:T11"/>
    <mergeCell ref="U7:U11"/>
    <mergeCell ref="V7:V11"/>
    <mergeCell ref="M7:M11"/>
    <mergeCell ref="N7:N11"/>
    <mergeCell ref="O7:O11"/>
    <mergeCell ref="P7:P11"/>
    <mergeCell ref="Q7:Q11"/>
    <mergeCell ref="R7:R11"/>
    <mergeCell ref="H7:H11"/>
    <mergeCell ref="I7:I11"/>
    <mergeCell ref="K7:K11"/>
    <mergeCell ref="L7:L11"/>
    <mergeCell ref="S7:S11"/>
    <mergeCell ref="A2:E2"/>
    <mergeCell ref="A5:A11"/>
    <mergeCell ref="B5:S5"/>
    <mergeCell ref="T5:V5"/>
    <mergeCell ref="W5:W11"/>
    <mergeCell ref="B6:B11"/>
    <mergeCell ref="C6:I6"/>
    <mergeCell ref="J6:J11"/>
    <mergeCell ref="K6:N6"/>
    <mergeCell ref="O6:S6"/>
    <mergeCell ref="T6:V6"/>
    <mergeCell ref="C7:C11"/>
    <mergeCell ref="D7:D11"/>
    <mergeCell ref="E7:E11"/>
    <mergeCell ref="F7:F11"/>
    <mergeCell ref="G7:G11"/>
  </mergeCells>
  <phoneticPr fontId="3" type="noConversion"/>
  <pageMargins left="0.75" right="0.75" top="1" bottom="1" header="0.5" footer="0.5"/>
  <pageSetup paperSize="9" scale="77" orientation="landscape" r:id="rId1"/>
  <headerFooter alignWithMargins="0"/>
  <colBreaks count="1" manualBreakCount="1">
    <brk id="14" min="1" max="2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0D1CF-E76F-41AF-8341-76FCA5A48F0D}">
  <dimension ref="A1:K49"/>
  <sheetViews>
    <sheetView zoomScaleNormal="100" workbookViewId="0"/>
  </sheetViews>
  <sheetFormatPr defaultRowHeight="13.5"/>
  <cols>
    <col min="1" max="11" width="13.25" style="22" customWidth="1"/>
    <col min="12" max="256" width="9" style="22"/>
    <col min="257" max="267" width="13.25" style="22" customWidth="1"/>
    <col min="268" max="512" width="9" style="22"/>
    <col min="513" max="523" width="13.25" style="22" customWidth="1"/>
    <col min="524" max="768" width="9" style="22"/>
    <col min="769" max="779" width="13.25" style="22" customWidth="1"/>
    <col min="780" max="1024" width="9" style="22"/>
    <col min="1025" max="1035" width="13.25" style="22" customWidth="1"/>
    <col min="1036" max="1280" width="9" style="22"/>
    <col min="1281" max="1291" width="13.25" style="22" customWidth="1"/>
    <col min="1292" max="1536" width="9" style="22"/>
    <col min="1537" max="1547" width="13.25" style="22" customWidth="1"/>
    <col min="1548" max="1792" width="9" style="22"/>
    <col min="1793" max="1803" width="13.25" style="22" customWidth="1"/>
    <col min="1804" max="2048" width="9" style="22"/>
    <col min="2049" max="2059" width="13.25" style="22" customWidth="1"/>
    <col min="2060" max="2304" width="9" style="22"/>
    <col min="2305" max="2315" width="13.25" style="22" customWidth="1"/>
    <col min="2316" max="2560" width="9" style="22"/>
    <col min="2561" max="2571" width="13.25" style="22" customWidth="1"/>
    <col min="2572" max="2816" width="9" style="22"/>
    <col min="2817" max="2827" width="13.25" style="22" customWidth="1"/>
    <col min="2828" max="3072" width="9" style="22"/>
    <col min="3073" max="3083" width="13.25" style="22" customWidth="1"/>
    <col min="3084" max="3328" width="9" style="22"/>
    <col min="3329" max="3339" width="13.25" style="22" customWidth="1"/>
    <col min="3340" max="3584" width="9" style="22"/>
    <col min="3585" max="3595" width="13.25" style="22" customWidth="1"/>
    <col min="3596" max="3840" width="9" style="22"/>
    <col min="3841" max="3851" width="13.25" style="22" customWidth="1"/>
    <col min="3852" max="4096" width="9" style="22"/>
    <col min="4097" max="4107" width="13.25" style="22" customWidth="1"/>
    <col min="4108" max="4352" width="9" style="22"/>
    <col min="4353" max="4363" width="13.25" style="22" customWidth="1"/>
    <col min="4364" max="4608" width="9" style="22"/>
    <col min="4609" max="4619" width="13.25" style="22" customWidth="1"/>
    <col min="4620" max="4864" width="9" style="22"/>
    <col min="4865" max="4875" width="13.25" style="22" customWidth="1"/>
    <col min="4876" max="5120" width="9" style="22"/>
    <col min="5121" max="5131" width="13.25" style="22" customWidth="1"/>
    <col min="5132" max="5376" width="9" style="22"/>
    <col min="5377" max="5387" width="13.25" style="22" customWidth="1"/>
    <col min="5388" max="5632" width="9" style="22"/>
    <col min="5633" max="5643" width="13.25" style="22" customWidth="1"/>
    <col min="5644" max="5888" width="9" style="22"/>
    <col min="5889" max="5899" width="13.25" style="22" customWidth="1"/>
    <col min="5900" max="6144" width="9" style="22"/>
    <col min="6145" max="6155" width="13.25" style="22" customWidth="1"/>
    <col min="6156" max="6400" width="9" style="22"/>
    <col min="6401" max="6411" width="13.25" style="22" customWidth="1"/>
    <col min="6412" max="6656" width="9" style="22"/>
    <col min="6657" max="6667" width="13.25" style="22" customWidth="1"/>
    <col min="6668" max="6912" width="9" style="22"/>
    <col min="6913" max="6923" width="13.25" style="22" customWidth="1"/>
    <col min="6924" max="7168" width="9" style="22"/>
    <col min="7169" max="7179" width="13.25" style="22" customWidth="1"/>
    <col min="7180" max="7424" width="9" style="22"/>
    <col min="7425" max="7435" width="13.25" style="22" customWidth="1"/>
    <col min="7436" max="7680" width="9" style="22"/>
    <col min="7681" max="7691" width="13.25" style="22" customWidth="1"/>
    <col min="7692" max="7936" width="9" style="22"/>
    <col min="7937" max="7947" width="13.25" style="22" customWidth="1"/>
    <col min="7948" max="8192" width="9" style="22"/>
    <col min="8193" max="8203" width="13.25" style="22" customWidth="1"/>
    <col min="8204" max="8448" width="9" style="22"/>
    <col min="8449" max="8459" width="13.25" style="22" customWidth="1"/>
    <col min="8460" max="8704" width="9" style="22"/>
    <col min="8705" max="8715" width="13.25" style="22" customWidth="1"/>
    <col min="8716" max="8960" width="9" style="22"/>
    <col min="8961" max="8971" width="13.25" style="22" customWidth="1"/>
    <col min="8972" max="9216" width="9" style="22"/>
    <col min="9217" max="9227" width="13.25" style="22" customWidth="1"/>
    <col min="9228" max="9472" width="9" style="22"/>
    <col min="9473" max="9483" width="13.25" style="22" customWidth="1"/>
    <col min="9484" max="9728" width="9" style="22"/>
    <col min="9729" max="9739" width="13.25" style="22" customWidth="1"/>
    <col min="9740" max="9984" width="9" style="22"/>
    <col min="9985" max="9995" width="13.25" style="22" customWidth="1"/>
    <col min="9996" max="10240" width="9" style="22"/>
    <col min="10241" max="10251" width="13.25" style="22" customWidth="1"/>
    <col min="10252" max="10496" width="9" style="22"/>
    <col min="10497" max="10507" width="13.25" style="22" customWidth="1"/>
    <col min="10508" max="10752" width="9" style="22"/>
    <col min="10753" max="10763" width="13.25" style="22" customWidth="1"/>
    <col min="10764" max="11008" width="9" style="22"/>
    <col min="11009" max="11019" width="13.25" style="22" customWidth="1"/>
    <col min="11020" max="11264" width="9" style="22"/>
    <col min="11265" max="11275" width="13.25" style="22" customWidth="1"/>
    <col min="11276" max="11520" width="9" style="22"/>
    <col min="11521" max="11531" width="13.25" style="22" customWidth="1"/>
    <col min="11532" max="11776" width="9" style="22"/>
    <col min="11777" max="11787" width="13.25" style="22" customWidth="1"/>
    <col min="11788" max="12032" width="9" style="22"/>
    <col min="12033" max="12043" width="13.25" style="22" customWidth="1"/>
    <col min="12044" max="12288" width="9" style="22"/>
    <col min="12289" max="12299" width="13.25" style="22" customWidth="1"/>
    <col min="12300" max="12544" width="9" style="22"/>
    <col min="12545" max="12555" width="13.25" style="22" customWidth="1"/>
    <col min="12556" max="12800" width="9" style="22"/>
    <col min="12801" max="12811" width="13.25" style="22" customWidth="1"/>
    <col min="12812" max="13056" width="9" style="22"/>
    <col min="13057" max="13067" width="13.25" style="22" customWidth="1"/>
    <col min="13068" max="13312" width="9" style="22"/>
    <col min="13313" max="13323" width="13.25" style="22" customWidth="1"/>
    <col min="13324" max="13568" width="9" style="22"/>
    <col min="13569" max="13579" width="13.25" style="22" customWidth="1"/>
    <col min="13580" max="13824" width="9" style="22"/>
    <col min="13825" max="13835" width="13.25" style="22" customWidth="1"/>
    <col min="13836" max="14080" width="9" style="22"/>
    <col min="14081" max="14091" width="13.25" style="22" customWidth="1"/>
    <col min="14092" max="14336" width="9" style="22"/>
    <col min="14337" max="14347" width="13.25" style="22" customWidth="1"/>
    <col min="14348" max="14592" width="9" style="22"/>
    <col min="14593" max="14603" width="13.25" style="22" customWidth="1"/>
    <col min="14604" max="14848" width="9" style="22"/>
    <col min="14849" max="14859" width="13.25" style="22" customWidth="1"/>
    <col min="14860" max="15104" width="9" style="22"/>
    <col min="15105" max="15115" width="13.25" style="22" customWidth="1"/>
    <col min="15116" max="15360" width="9" style="22"/>
    <col min="15361" max="15371" width="13.25" style="22" customWidth="1"/>
    <col min="15372" max="15616" width="9" style="22"/>
    <col min="15617" max="15627" width="13.25" style="22" customWidth="1"/>
    <col min="15628" max="15872" width="9" style="22"/>
    <col min="15873" max="15883" width="13.25" style="22" customWidth="1"/>
    <col min="15884" max="16128" width="9" style="22"/>
    <col min="16129" max="16139" width="13.25" style="22" customWidth="1"/>
    <col min="16140" max="16384" width="9" style="22"/>
  </cols>
  <sheetData>
    <row r="1" spans="1:11" ht="23.25" customHeight="1"/>
    <row r="2" spans="1:11" s="37" customFormat="1" ht="20.25" customHeight="1">
      <c r="A2" s="365" t="s">
        <v>286</v>
      </c>
      <c r="B2" s="366"/>
      <c r="C2" s="366"/>
      <c r="D2" s="366"/>
      <c r="E2" s="366"/>
      <c r="F2" s="366"/>
      <c r="G2" s="366"/>
      <c r="H2" s="366"/>
      <c r="I2" s="366"/>
      <c r="J2" s="366"/>
    </row>
    <row r="3" spans="1:11" ht="18.75" customHeight="1"/>
    <row r="4" spans="1:11" s="160" customFormat="1" ht="16.5" customHeight="1" thickBot="1">
      <c r="A4" s="20" t="s">
        <v>236</v>
      </c>
      <c r="B4" s="5"/>
      <c r="C4" s="5"/>
      <c r="D4" s="5"/>
      <c r="E4" s="5"/>
      <c r="F4" s="5"/>
      <c r="G4" s="5"/>
      <c r="H4" s="5"/>
      <c r="I4" s="5"/>
      <c r="J4" s="367" t="s">
        <v>237</v>
      </c>
      <c r="K4" s="367"/>
    </row>
    <row r="5" spans="1:11" s="5" customFormat="1" ht="27.75" customHeight="1">
      <c r="A5" s="320" t="s">
        <v>3</v>
      </c>
      <c r="B5" s="328" t="s">
        <v>287</v>
      </c>
      <c r="C5" s="331" t="s">
        <v>288</v>
      </c>
      <c r="D5" s="323"/>
      <c r="E5" s="339"/>
      <c r="F5" s="328" t="s">
        <v>289</v>
      </c>
      <c r="G5" s="339" t="s">
        <v>290</v>
      </c>
      <c r="H5" s="331" t="s">
        <v>291</v>
      </c>
      <c r="I5" s="328" t="s">
        <v>292</v>
      </c>
      <c r="J5" s="328" t="s">
        <v>293</v>
      </c>
      <c r="K5" s="320" t="s">
        <v>8</v>
      </c>
    </row>
    <row r="6" spans="1:11" s="5" customFormat="1" ht="27.75" customHeight="1" thickBot="1">
      <c r="A6" s="321"/>
      <c r="B6" s="321"/>
      <c r="C6" s="343"/>
      <c r="D6" s="324"/>
      <c r="E6" s="344"/>
      <c r="F6" s="329"/>
      <c r="G6" s="344"/>
      <c r="H6" s="343"/>
      <c r="I6" s="329"/>
      <c r="J6" s="329"/>
      <c r="K6" s="321"/>
    </row>
    <row r="7" spans="1:11" s="5" customFormat="1" ht="27.75" customHeight="1">
      <c r="A7" s="321"/>
      <c r="B7" s="321"/>
      <c r="C7" s="329" t="s">
        <v>294</v>
      </c>
      <c r="D7" s="328" t="s">
        <v>295</v>
      </c>
      <c r="E7" s="328" t="s">
        <v>296</v>
      </c>
      <c r="F7" s="329"/>
      <c r="G7" s="324"/>
      <c r="H7" s="343"/>
      <c r="I7" s="329"/>
      <c r="J7" s="329"/>
      <c r="K7" s="321"/>
    </row>
    <row r="8" spans="1:11" s="5" customFormat="1" ht="27.75" customHeight="1" thickBot="1">
      <c r="A8" s="322"/>
      <c r="B8" s="322"/>
      <c r="C8" s="330"/>
      <c r="D8" s="330"/>
      <c r="E8" s="330"/>
      <c r="F8" s="330"/>
      <c r="G8" s="325"/>
      <c r="H8" s="345"/>
      <c r="I8" s="330"/>
      <c r="J8" s="330"/>
      <c r="K8" s="322"/>
    </row>
    <row r="9" spans="1:11" s="5" customFormat="1" ht="20.100000000000001" customHeight="1">
      <c r="A9" s="10">
        <v>2017</v>
      </c>
      <c r="B9" s="128">
        <v>1610</v>
      </c>
      <c r="C9" s="128">
        <v>79</v>
      </c>
      <c r="D9" s="128"/>
      <c r="E9" s="128"/>
      <c r="F9" s="128">
        <v>30</v>
      </c>
      <c r="G9" s="128">
        <v>97</v>
      </c>
      <c r="H9" s="128">
        <v>1097</v>
      </c>
      <c r="I9" s="128">
        <v>237</v>
      </c>
      <c r="J9" s="128">
        <v>70</v>
      </c>
      <c r="K9" s="13">
        <v>2017</v>
      </c>
    </row>
    <row r="10" spans="1:11" s="5" customFormat="1" ht="20.100000000000001" customHeight="1">
      <c r="A10" s="14">
        <v>2018</v>
      </c>
      <c r="B10" s="130">
        <v>1598</v>
      </c>
      <c r="C10" s="130">
        <v>78</v>
      </c>
      <c r="D10" s="130">
        <v>75</v>
      </c>
      <c r="E10" s="130">
        <v>3</v>
      </c>
      <c r="F10" s="130">
        <v>31</v>
      </c>
      <c r="G10" s="130">
        <v>92</v>
      </c>
      <c r="H10" s="130">
        <v>1113</v>
      </c>
      <c r="I10" s="130">
        <v>217</v>
      </c>
      <c r="J10" s="130">
        <v>67</v>
      </c>
      <c r="K10" s="16">
        <v>2018</v>
      </c>
    </row>
    <row r="11" spans="1:11" s="5" customFormat="1" ht="20.100000000000001" customHeight="1">
      <c r="A11" s="14">
        <v>2019</v>
      </c>
      <c r="B11" s="132">
        <v>1783</v>
      </c>
      <c r="C11" s="132">
        <v>78</v>
      </c>
      <c r="D11" s="132">
        <v>75</v>
      </c>
      <c r="E11" s="132">
        <v>3</v>
      </c>
      <c r="F11" s="132">
        <v>31</v>
      </c>
      <c r="G11" s="132">
        <v>98</v>
      </c>
      <c r="H11" s="132">
        <v>1276</v>
      </c>
      <c r="I11" s="132">
        <v>224</v>
      </c>
      <c r="J11" s="132">
        <v>76</v>
      </c>
      <c r="K11" s="16">
        <v>2019</v>
      </c>
    </row>
    <row r="12" spans="1:11" s="5" customFormat="1" ht="20.100000000000001" customHeight="1">
      <c r="A12" s="14">
        <v>2020</v>
      </c>
      <c r="B12" s="132">
        <v>1892</v>
      </c>
      <c r="C12" s="132">
        <v>78</v>
      </c>
      <c r="D12" s="132">
        <v>75</v>
      </c>
      <c r="E12" s="132">
        <v>3</v>
      </c>
      <c r="F12" s="132">
        <v>31</v>
      </c>
      <c r="G12" s="132">
        <v>100</v>
      </c>
      <c r="H12" s="132">
        <v>1385</v>
      </c>
      <c r="I12" s="132">
        <v>211</v>
      </c>
      <c r="J12" s="132">
        <v>87</v>
      </c>
      <c r="K12" s="16">
        <v>2020</v>
      </c>
    </row>
    <row r="13" spans="1:11" s="5" customFormat="1" ht="20.100000000000001" customHeight="1">
      <c r="A13" s="14">
        <v>2021</v>
      </c>
      <c r="B13" s="132">
        <v>2044</v>
      </c>
      <c r="C13" s="132">
        <v>77</v>
      </c>
      <c r="D13" s="132">
        <v>74</v>
      </c>
      <c r="E13" s="132">
        <v>3</v>
      </c>
      <c r="F13" s="132">
        <v>29</v>
      </c>
      <c r="G13" s="132">
        <v>106</v>
      </c>
      <c r="H13" s="132">
        <v>1535</v>
      </c>
      <c r="I13" s="132">
        <v>195</v>
      </c>
      <c r="J13" s="132">
        <v>102</v>
      </c>
      <c r="K13" s="16">
        <v>2021</v>
      </c>
    </row>
    <row r="14" spans="1:11" s="17" customFormat="1" ht="20.100000000000001" customHeight="1" thickBot="1">
      <c r="A14" s="14">
        <v>2022</v>
      </c>
      <c r="B14" s="132">
        <v>2175</v>
      </c>
      <c r="C14" s="132">
        <v>76</v>
      </c>
      <c r="D14" s="132">
        <v>72</v>
      </c>
      <c r="E14" s="132">
        <v>4</v>
      </c>
      <c r="F14" s="132">
        <v>27</v>
      </c>
      <c r="G14" s="132">
        <v>104</v>
      </c>
      <c r="H14" s="132">
        <v>1683</v>
      </c>
      <c r="I14" s="132">
        <v>183</v>
      </c>
      <c r="J14" s="132">
        <v>102</v>
      </c>
      <c r="K14" s="16">
        <v>2022</v>
      </c>
    </row>
    <row r="15" spans="1:11" s="17" customFormat="1" ht="20.100000000000001" customHeight="1" thickBot="1">
      <c r="A15" s="161">
        <v>2023</v>
      </c>
      <c r="B15" s="62">
        <v>2391</v>
      </c>
      <c r="C15" s="141">
        <v>80</v>
      </c>
      <c r="D15" s="141">
        <v>75</v>
      </c>
      <c r="E15" s="141">
        <v>5</v>
      </c>
      <c r="F15" s="141">
        <v>27</v>
      </c>
      <c r="G15" s="162">
        <v>102</v>
      </c>
      <c r="H15" s="141">
        <v>1885</v>
      </c>
      <c r="I15" s="141">
        <v>181</v>
      </c>
      <c r="J15" s="141">
        <v>116</v>
      </c>
      <c r="K15" s="48">
        <v>2023</v>
      </c>
    </row>
    <row r="16" spans="1:11" s="17" customFormat="1" ht="12.75" customHeight="1">
      <c r="A16" s="40" t="s">
        <v>297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4" t="s">
        <v>298</v>
      </c>
    </row>
    <row r="17" spans="1:11" s="17" customFormat="1" ht="15" customHeight="1">
      <c r="A17" s="364" t="s">
        <v>299</v>
      </c>
      <c r="B17" s="364"/>
      <c r="C17" s="364"/>
      <c r="D17" s="364"/>
      <c r="E17" s="364"/>
      <c r="F17" s="364"/>
      <c r="G17" s="20"/>
      <c r="H17" s="20"/>
      <c r="I17" s="163"/>
      <c r="J17" s="163"/>
      <c r="K17" s="165" t="s">
        <v>300</v>
      </c>
    </row>
    <row r="18" spans="1:11" s="17" customFormat="1" ht="11.25">
      <c r="A18" s="35"/>
      <c r="B18" s="35"/>
      <c r="C18" s="35"/>
      <c r="D18" s="35"/>
      <c r="E18" s="35"/>
      <c r="F18" s="35"/>
      <c r="G18" s="20"/>
      <c r="H18" s="20"/>
      <c r="I18" s="163"/>
      <c r="J18" s="163"/>
      <c r="K18" s="165" t="s">
        <v>301</v>
      </c>
    </row>
    <row r="19" spans="1:11" s="20" customFormat="1" ht="15" customHeight="1">
      <c r="A19" s="20" t="s">
        <v>284</v>
      </c>
      <c r="B19" s="6"/>
      <c r="C19" s="6"/>
      <c r="D19" s="6"/>
      <c r="E19" s="6"/>
      <c r="K19" s="6" t="s">
        <v>285</v>
      </c>
    </row>
    <row r="20" spans="1:11" s="5" customFormat="1" ht="11.25"/>
    <row r="21" spans="1:11" s="5" customFormat="1" ht="11.25">
      <c r="B21" s="21"/>
    </row>
    <row r="22" spans="1:11" s="5" customFormat="1" ht="11.25">
      <c r="B22" s="21"/>
    </row>
    <row r="23" spans="1:11" s="5" customFormat="1" ht="11.25">
      <c r="B23" s="21"/>
    </row>
    <row r="24" spans="1:11" s="5" customFormat="1" ht="11.25">
      <c r="B24" s="21"/>
    </row>
    <row r="25" spans="1:11">
      <c r="B25" s="23"/>
    </row>
    <row r="26" spans="1:11">
      <c r="B26" s="23"/>
    </row>
    <row r="27" spans="1:11">
      <c r="B27" s="23"/>
    </row>
    <row r="28" spans="1:11">
      <c r="B28" s="23"/>
    </row>
    <row r="29" spans="1:11">
      <c r="B29" s="23"/>
    </row>
    <row r="30" spans="1:11">
      <c r="B30" s="23"/>
    </row>
    <row r="31" spans="1:11">
      <c r="B31" s="23"/>
    </row>
    <row r="32" spans="1:11">
      <c r="B32" s="23"/>
    </row>
    <row r="33" spans="2:2">
      <c r="B33" s="23"/>
    </row>
    <row r="34" spans="2:2">
      <c r="B34" s="23"/>
    </row>
    <row r="35" spans="2:2">
      <c r="B35" s="23"/>
    </row>
    <row r="36" spans="2:2">
      <c r="B36" s="23"/>
    </row>
    <row r="37" spans="2:2">
      <c r="B37" s="23"/>
    </row>
    <row r="38" spans="2:2">
      <c r="B38" s="23"/>
    </row>
    <row r="39" spans="2:2">
      <c r="B39" s="23"/>
    </row>
    <row r="40" spans="2:2">
      <c r="B40" s="23"/>
    </row>
    <row r="41" spans="2:2">
      <c r="B41" s="23"/>
    </row>
    <row r="42" spans="2:2">
      <c r="B42" s="23"/>
    </row>
    <row r="43" spans="2:2">
      <c r="B43" s="23"/>
    </row>
    <row r="44" spans="2:2">
      <c r="B44" s="23"/>
    </row>
    <row r="45" spans="2:2">
      <c r="B45" s="23"/>
    </row>
    <row r="46" spans="2:2">
      <c r="B46" s="23"/>
    </row>
    <row r="47" spans="2:2">
      <c r="B47" s="23"/>
    </row>
    <row r="48" spans="2:2">
      <c r="B48" s="23"/>
    </row>
    <row r="49" spans="2:2">
      <c r="B49" s="23"/>
    </row>
  </sheetData>
  <mergeCells count="15">
    <mergeCell ref="A17:F17"/>
    <mergeCell ref="A2:J2"/>
    <mergeCell ref="J4:K4"/>
    <mergeCell ref="A5:A8"/>
    <mergeCell ref="B5:B8"/>
    <mergeCell ref="C5:E6"/>
    <mergeCell ref="F5:F8"/>
    <mergeCell ref="G5:G8"/>
    <mergeCell ref="H5:H8"/>
    <mergeCell ref="I5:I8"/>
    <mergeCell ref="J5:J8"/>
    <mergeCell ref="K5:K8"/>
    <mergeCell ref="C7:C8"/>
    <mergeCell ref="D7:D8"/>
    <mergeCell ref="E7:E8"/>
  </mergeCells>
  <phoneticPr fontId="3" type="noConversion"/>
  <pageMargins left="0.21" right="0.21" top="1" bottom="1" header="0.5" footer="0.5"/>
  <pageSetup paperSize="9" scale="80" orientation="landscape" r:id="rId1"/>
  <headerFooter alignWithMargins="0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7293-3409-4FC3-92E7-EC444F1E8DE3}">
  <dimension ref="A2:L17"/>
  <sheetViews>
    <sheetView workbookViewId="0">
      <selection activeCell="D26" sqref="D26"/>
    </sheetView>
  </sheetViews>
  <sheetFormatPr defaultRowHeight="18" customHeight="1"/>
  <cols>
    <col min="1" max="1" width="11" style="5" customWidth="1"/>
    <col min="2" max="11" width="16.125" style="5" customWidth="1"/>
    <col min="12" max="12" width="11" style="5" customWidth="1"/>
    <col min="13" max="256" width="9" style="5"/>
    <col min="257" max="257" width="11" style="5" customWidth="1"/>
    <col min="258" max="267" width="16.125" style="5" customWidth="1"/>
    <col min="268" max="268" width="11" style="5" customWidth="1"/>
    <col min="269" max="512" width="9" style="5"/>
    <col min="513" max="513" width="11" style="5" customWidth="1"/>
    <col min="514" max="523" width="16.125" style="5" customWidth="1"/>
    <col min="524" max="524" width="11" style="5" customWidth="1"/>
    <col min="525" max="768" width="9" style="5"/>
    <col min="769" max="769" width="11" style="5" customWidth="1"/>
    <col min="770" max="779" width="16.125" style="5" customWidth="1"/>
    <col min="780" max="780" width="11" style="5" customWidth="1"/>
    <col min="781" max="1024" width="9" style="5"/>
    <col min="1025" max="1025" width="11" style="5" customWidth="1"/>
    <col min="1026" max="1035" width="16.125" style="5" customWidth="1"/>
    <col min="1036" max="1036" width="11" style="5" customWidth="1"/>
    <col min="1037" max="1280" width="9" style="5"/>
    <col min="1281" max="1281" width="11" style="5" customWidth="1"/>
    <col min="1282" max="1291" width="16.125" style="5" customWidth="1"/>
    <col min="1292" max="1292" width="11" style="5" customWidth="1"/>
    <col min="1293" max="1536" width="9" style="5"/>
    <col min="1537" max="1537" width="11" style="5" customWidth="1"/>
    <col min="1538" max="1547" width="16.125" style="5" customWidth="1"/>
    <col min="1548" max="1548" width="11" style="5" customWidth="1"/>
    <col min="1549" max="1792" width="9" style="5"/>
    <col min="1793" max="1793" width="11" style="5" customWidth="1"/>
    <col min="1794" max="1803" width="16.125" style="5" customWidth="1"/>
    <col min="1804" max="1804" width="11" style="5" customWidth="1"/>
    <col min="1805" max="2048" width="9" style="5"/>
    <col min="2049" max="2049" width="11" style="5" customWidth="1"/>
    <col min="2050" max="2059" width="16.125" style="5" customWidth="1"/>
    <col min="2060" max="2060" width="11" style="5" customWidth="1"/>
    <col min="2061" max="2304" width="9" style="5"/>
    <col min="2305" max="2305" width="11" style="5" customWidth="1"/>
    <col min="2306" max="2315" width="16.125" style="5" customWidth="1"/>
    <col min="2316" max="2316" width="11" style="5" customWidth="1"/>
    <col min="2317" max="2560" width="9" style="5"/>
    <col min="2561" max="2561" width="11" style="5" customWidth="1"/>
    <col min="2562" max="2571" width="16.125" style="5" customWidth="1"/>
    <col min="2572" max="2572" width="11" style="5" customWidth="1"/>
    <col min="2573" max="2816" width="9" style="5"/>
    <col min="2817" max="2817" width="11" style="5" customWidth="1"/>
    <col min="2818" max="2827" width="16.125" style="5" customWidth="1"/>
    <col min="2828" max="2828" width="11" style="5" customWidth="1"/>
    <col min="2829" max="3072" width="9" style="5"/>
    <col min="3073" max="3073" width="11" style="5" customWidth="1"/>
    <col min="3074" max="3083" width="16.125" style="5" customWidth="1"/>
    <col min="3084" max="3084" width="11" style="5" customWidth="1"/>
    <col min="3085" max="3328" width="9" style="5"/>
    <col min="3329" max="3329" width="11" style="5" customWidth="1"/>
    <col min="3330" max="3339" width="16.125" style="5" customWidth="1"/>
    <col min="3340" max="3340" width="11" style="5" customWidth="1"/>
    <col min="3341" max="3584" width="9" style="5"/>
    <col min="3585" max="3585" width="11" style="5" customWidth="1"/>
    <col min="3586" max="3595" width="16.125" style="5" customWidth="1"/>
    <col min="3596" max="3596" width="11" style="5" customWidth="1"/>
    <col min="3597" max="3840" width="9" style="5"/>
    <col min="3841" max="3841" width="11" style="5" customWidth="1"/>
    <col min="3842" max="3851" width="16.125" style="5" customWidth="1"/>
    <col min="3852" max="3852" width="11" style="5" customWidth="1"/>
    <col min="3853" max="4096" width="9" style="5"/>
    <col min="4097" max="4097" width="11" style="5" customWidth="1"/>
    <col min="4098" max="4107" width="16.125" style="5" customWidth="1"/>
    <col min="4108" max="4108" width="11" style="5" customWidth="1"/>
    <col min="4109" max="4352" width="9" style="5"/>
    <col min="4353" max="4353" width="11" style="5" customWidth="1"/>
    <col min="4354" max="4363" width="16.125" style="5" customWidth="1"/>
    <col min="4364" max="4364" width="11" style="5" customWidth="1"/>
    <col min="4365" max="4608" width="9" style="5"/>
    <col min="4609" max="4609" width="11" style="5" customWidth="1"/>
    <col min="4610" max="4619" width="16.125" style="5" customWidth="1"/>
    <col min="4620" max="4620" width="11" style="5" customWidth="1"/>
    <col min="4621" max="4864" width="9" style="5"/>
    <col min="4865" max="4865" width="11" style="5" customWidth="1"/>
    <col min="4866" max="4875" width="16.125" style="5" customWidth="1"/>
    <col min="4876" max="4876" width="11" style="5" customWidth="1"/>
    <col min="4877" max="5120" width="9" style="5"/>
    <col min="5121" max="5121" width="11" style="5" customWidth="1"/>
    <col min="5122" max="5131" width="16.125" style="5" customWidth="1"/>
    <col min="5132" max="5132" width="11" style="5" customWidth="1"/>
    <col min="5133" max="5376" width="9" style="5"/>
    <col min="5377" max="5377" width="11" style="5" customWidth="1"/>
    <col min="5378" max="5387" width="16.125" style="5" customWidth="1"/>
    <col min="5388" max="5388" width="11" style="5" customWidth="1"/>
    <col min="5389" max="5632" width="9" style="5"/>
    <col min="5633" max="5633" width="11" style="5" customWidth="1"/>
    <col min="5634" max="5643" width="16.125" style="5" customWidth="1"/>
    <col min="5644" max="5644" width="11" style="5" customWidth="1"/>
    <col min="5645" max="5888" width="9" style="5"/>
    <col min="5889" max="5889" width="11" style="5" customWidth="1"/>
    <col min="5890" max="5899" width="16.125" style="5" customWidth="1"/>
    <col min="5900" max="5900" width="11" style="5" customWidth="1"/>
    <col min="5901" max="6144" width="9" style="5"/>
    <col min="6145" max="6145" width="11" style="5" customWidth="1"/>
    <col min="6146" max="6155" width="16.125" style="5" customWidth="1"/>
    <col min="6156" max="6156" width="11" style="5" customWidth="1"/>
    <col min="6157" max="6400" width="9" style="5"/>
    <col min="6401" max="6401" width="11" style="5" customWidth="1"/>
    <col min="6402" max="6411" width="16.125" style="5" customWidth="1"/>
    <col min="6412" max="6412" width="11" style="5" customWidth="1"/>
    <col min="6413" max="6656" width="9" style="5"/>
    <col min="6657" max="6657" width="11" style="5" customWidth="1"/>
    <col min="6658" max="6667" width="16.125" style="5" customWidth="1"/>
    <col min="6668" max="6668" width="11" style="5" customWidth="1"/>
    <col min="6669" max="6912" width="9" style="5"/>
    <col min="6913" max="6913" width="11" style="5" customWidth="1"/>
    <col min="6914" max="6923" width="16.125" style="5" customWidth="1"/>
    <col min="6924" max="6924" width="11" style="5" customWidth="1"/>
    <col min="6925" max="7168" width="9" style="5"/>
    <col min="7169" max="7169" width="11" style="5" customWidth="1"/>
    <col min="7170" max="7179" width="16.125" style="5" customWidth="1"/>
    <col min="7180" max="7180" width="11" style="5" customWidth="1"/>
    <col min="7181" max="7424" width="9" style="5"/>
    <col min="7425" max="7425" width="11" style="5" customWidth="1"/>
    <col min="7426" max="7435" width="16.125" style="5" customWidth="1"/>
    <col min="7436" max="7436" width="11" style="5" customWidth="1"/>
    <col min="7437" max="7680" width="9" style="5"/>
    <col min="7681" max="7681" width="11" style="5" customWidth="1"/>
    <col min="7682" max="7691" width="16.125" style="5" customWidth="1"/>
    <col min="7692" max="7692" width="11" style="5" customWidth="1"/>
    <col min="7693" max="7936" width="9" style="5"/>
    <col min="7937" max="7937" width="11" style="5" customWidth="1"/>
    <col min="7938" max="7947" width="16.125" style="5" customWidth="1"/>
    <col min="7948" max="7948" width="11" style="5" customWidth="1"/>
    <col min="7949" max="8192" width="9" style="5"/>
    <col min="8193" max="8193" width="11" style="5" customWidth="1"/>
    <col min="8194" max="8203" width="16.125" style="5" customWidth="1"/>
    <col min="8204" max="8204" width="11" style="5" customWidth="1"/>
    <col min="8205" max="8448" width="9" style="5"/>
    <col min="8449" max="8449" width="11" style="5" customWidth="1"/>
    <col min="8450" max="8459" width="16.125" style="5" customWidth="1"/>
    <col min="8460" max="8460" width="11" style="5" customWidth="1"/>
    <col min="8461" max="8704" width="9" style="5"/>
    <col min="8705" max="8705" width="11" style="5" customWidth="1"/>
    <col min="8706" max="8715" width="16.125" style="5" customWidth="1"/>
    <col min="8716" max="8716" width="11" style="5" customWidth="1"/>
    <col min="8717" max="8960" width="9" style="5"/>
    <col min="8961" max="8961" width="11" style="5" customWidth="1"/>
    <col min="8962" max="8971" width="16.125" style="5" customWidth="1"/>
    <col min="8972" max="8972" width="11" style="5" customWidth="1"/>
    <col min="8973" max="9216" width="9" style="5"/>
    <col min="9217" max="9217" width="11" style="5" customWidth="1"/>
    <col min="9218" max="9227" width="16.125" style="5" customWidth="1"/>
    <col min="9228" max="9228" width="11" style="5" customWidth="1"/>
    <col min="9229" max="9472" width="9" style="5"/>
    <col min="9473" max="9473" width="11" style="5" customWidth="1"/>
    <col min="9474" max="9483" width="16.125" style="5" customWidth="1"/>
    <col min="9484" max="9484" width="11" style="5" customWidth="1"/>
    <col min="9485" max="9728" width="9" style="5"/>
    <col min="9729" max="9729" width="11" style="5" customWidth="1"/>
    <col min="9730" max="9739" width="16.125" style="5" customWidth="1"/>
    <col min="9740" max="9740" width="11" style="5" customWidth="1"/>
    <col min="9741" max="9984" width="9" style="5"/>
    <col min="9985" max="9985" width="11" style="5" customWidth="1"/>
    <col min="9986" max="9995" width="16.125" style="5" customWidth="1"/>
    <col min="9996" max="9996" width="11" style="5" customWidth="1"/>
    <col min="9997" max="10240" width="9" style="5"/>
    <col min="10241" max="10241" width="11" style="5" customWidth="1"/>
    <col min="10242" max="10251" width="16.125" style="5" customWidth="1"/>
    <col min="10252" max="10252" width="11" style="5" customWidth="1"/>
    <col min="10253" max="10496" width="9" style="5"/>
    <col min="10497" max="10497" width="11" style="5" customWidth="1"/>
    <col min="10498" max="10507" width="16.125" style="5" customWidth="1"/>
    <col min="10508" max="10508" width="11" style="5" customWidth="1"/>
    <col min="10509" max="10752" width="9" style="5"/>
    <col min="10753" max="10753" width="11" style="5" customWidth="1"/>
    <col min="10754" max="10763" width="16.125" style="5" customWidth="1"/>
    <col min="10764" max="10764" width="11" style="5" customWidth="1"/>
    <col min="10765" max="11008" width="9" style="5"/>
    <col min="11009" max="11009" width="11" style="5" customWidth="1"/>
    <col min="11010" max="11019" width="16.125" style="5" customWidth="1"/>
    <col min="11020" max="11020" width="11" style="5" customWidth="1"/>
    <col min="11021" max="11264" width="9" style="5"/>
    <col min="11265" max="11265" width="11" style="5" customWidth="1"/>
    <col min="11266" max="11275" width="16.125" style="5" customWidth="1"/>
    <col min="11276" max="11276" width="11" style="5" customWidth="1"/>
    <col min="11277" max="11520" width="9" style="5"/>
    <col min="11521" max="11521" width="11" style="5" customWidth="1"/>
    <col min="11522" max="11531" width="16.125" style="5" customWidth="1"/>
    <col min="11532" max="11532" width="11" style="5" customWidth="1"/>
    <col min="11533" max="11776" width="9" style="5"/>
    <col min="11777" max="11777" width="11" style="5" customWidth="1"/>
    <col min="11778" max="11787" width="16.125" style="5" customWidth="1"/>
    <col min="11788" max="11788" width="11" style="5" customWidth="1"/>
    <col min="11789" max="12032" width="9" style="5"/>
    <col min="12033" max="12033" width="11" style="5" customWidth="1"/>
    <col min="12034" max="12043" width="16.125" style="5" customWidth="1"/>
    <col min="12044" max="12044" width="11" style="5" customWidth="1"/>
    <col min="12045" max="12288" width="9" style="5"/>
    <col min="12289" max="12289" width="11" style="5" customWidth="1"/>
    <col min="12290" max="12299" width="16.125" style="5" customWidth="1"/>
    <col min="12300" max="12300" width="11" style="5" customWidth="1"/>
    <col min="12301" max="12544" width="9" style="5"/>
    <col min="12545" max="12545" width="11" style="5" customWidth="1"/>
    <col min="12546" max="12555" width="16.125" style="5" customWidth="1"/>
    <col min="12556" max="12556" width="11" style="5" customWidth="1"/>
    <col min="12557" max="12800" width="9" style="5"/>
    <col min="12801" max="12801" width="11" style="5" customWidth="1"/>
    <col min="12802" max="12811" width="16.125" style="5" customWidth="1"/>
    <col min="12812" max="12812" width="11" style="5" customWidth="1"/>
    <col min="12813" max="13056" width="9" style="5"/>
    <col min="13057" max="13057" width="11" style="5" customWidth="1"/>
    <col min="13058" max="13067" width="16.125" style="5" customWidth="1"/>
    <col min="13068" max="13068" width="11" style="5" customWidth="1"/>
    <col min="13069" max="13312" width="9" style="5"/>
    <col min="13313" max="13313" width="11" style="5" customWidth="1"/>
    <col min="13314" max="13323" width="16.125" style="5" customWidth="1"/>
    <col min="13324" max="13324" width="11" style="5" customWidth="1"/>
    <col min="13325" max="13568" width="9" style="5"/>
    <col min="13569" max="13569" width="11" style="5" customWidth="1"/>
    <col min="13570" max="13579" width="16.125" style="5" customWidth="1"/>
    <col min="13580" max="13580" width="11" style="5" customWidth="1"/>
    <col min="13581" max="13824" width="9" style="5"/>
    <col min="13825" max="13825" width="11" style="5" customWidth="1"/>
    <col min="13826" max="13835" width="16.125" style="5" customWidth="1"/>
    <col min="13836" max="13836" width="11" style="5" customWidth="1"/>
    <col min="13837" max="14080" width="9" style="5"/>
    <col min="14081" max="14081" width="11" style="5" customWidth="1"/>
    <col min="14082" max="14091" width="16.125" style="5" customWidth="1"/>
    <col min="14092" max="14092" width="11" style="5" customWidth="1"/>
    <col min="14093" max="14336" width="9" style="5"/>
    <col min="14337" max="14337" width="11" style="5" customWidth="1"/>
    <col min="14338" max="14347" width="16.125" style="5" customWidth="1"/>
    <col min="14348" max="14348" width="11" style="5" customWidth="1"/>
    <col min="14349" max="14592" width="9" style="5"/>
    <col min="14593" max="14593" width="11" style="5" customWidth="1"/>
    <col min="14594" max="14603" width="16.125" style="5" customWidth="1"/>
    <col min="14604" max="14604" width="11" style="5" customWidth="1"/>
    <col min="14605" max="14848" width="9" style="5"/>
    <col min="14849" max="14849" width="11" style="5" customWidth="1"/>
    <col min="14850" max="14859" width="16.125" style="5" customWidth="1"/>
    <col min="14860" max="14860" width="11" style="5" customWidth="1"/>
    <col min="14861" max="15104" width="9" style="5"/>
    <col min="15105" max="15105" width="11" style="5" customWidth="1"/>
    <col min="15106" max="15115" width="16.125" style="5" customWidth="1"/>
    <col min="15116" max="15116" width="11" style="5" customWidth="1"/>
    <col min="15117" max="15360" width="9" style="5"/>
    <col min="15361" max="15361" width="11" style="5" customWidth="1"/>
    <col min="15362" max="15371" width="16.125" style="5" customWidth="1"/>
    <col min="15372" max="15372" width="11" style="5" customWidth="1"/>
    <col min="15373" max="15616" width="9" style="5"/>
    <col min="15617" max="15617" width="11" style="5" customWidth="1"/>
    <col min="15618" max="15627" width="16.125" style="5" customWidth="1"/>
    <col min="15628" max="15628" width="11" style="5" customWidth="1"/>
    <col min="15629" max="15872" width="9" style="5"/>
    <col min="15873" max="15873" width="11" style="5" customWidth="1"/>
    <col min="15874" max="15883" width="16.125" style="5" customWidth="1"/>
    <col min="15884" max="15884" width="11" style="5" customWidth="1"/>
    <col min="15885" max="16128" width="9" style="5"/>
    <col min="16129" max="16129" width="11" style="5" customWidth="1"/>
    <col min="16130" max="16139" width="16.125" style="5" customWidth="1"/>
    <col min="16140" max="16140" width="11" style="5" customWidth="1"/>
    <col min="16141" max="16384" width="9" style="5"/>
  </cols>
  <sheetData>
    <row r="2" spans="1:12" s="2" customFormat="1" ht="18" customHeight="1">
      <c r="A2" s="319" t="s">
        <v>590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69"/>
    </row>
    <row r="3" spans="1:12" ht="18.75" customHeight="1"/>
    <row r="4" spans="1:12" ht="18" customHeight="1" thickBot="1">
      <c r="A4" s="3" t="s">
        <v>125</v>
      </c>
      <c r="L4" s="262" t="s">
        <v>161</v>
      </c>
    </row>
    <row r="5" spans="1:12" ht="24" customHeight="1">
      <c r="A5" s="320" t="s">
        <v>131</v>
      </c>
      <c r="B5" s="331" t="s">
        <v>591</v>
      </c>
      <c r="C5" s="331" t="s">
        <v>592</v>
      </c>
      <c r="D5" s="331" t="s">
        <v>593</v>
      </c>
      <c r="E5" s="331" t="s">
        <v>594</v>
      </c>
      <c r="F5" s="331" t="s">
        <v>595</v>
      </c>
      <c r="G5" s="331" t="s">
        <v>596</v>
      </c>
      <c r="H5" s="331" t="s">
        <v>597</v>
      </c>
      <c r="I5" s="331" t="s">
        <v>598</v>
      </c>
      <c r="J5" s="331" t="s">
        <v>599</v>
      </c>
      <c r="K5" s="328" t="s">
        <v>600</v>
      </c>
      <c r="L5" s="328" t="s">
        <v>8</v>
      </c>
    </row>
    <row r="6" spans="1:12" ht="24" customHeight="1">
      <c r="A6" s="321"/>
      <c r="B6" s="343"/>
      <c r="C6" s="343"/>
      <c r="D6" s="343"/>
      <c r="E6" s="343"/>
      <c r="F6" s="343"/>
      <c r="G6" s="343"/>
      <c r="H6" s="343"/>
      <c r="I6" s="343"/>
      <c r="J6" s="343"/>
      <c r="K6" s="329"/>
      <c r="L6" s="368"/>
    </row>
    <row r="7" spans="1:12" ht="24" customHeight="1" thickBot="1">
      <c r="A7" s="321"/>
      <c r="B7" s="343"/>
      <c r="C7" s="343"/>
      <c r="D7" s="343"/>
      <c r="E7" s="343"/>
      <c r="F7" s="343"/>
      <c r="G7" s="343"/>
      <c r="H7" s="343"/>
      <c r="I7" s="343"/>
      <c r="J7" s="343"/>
      <c r="K7" s="329"/>
      <c r="L7" s="368"/>
    </row>
    <row r="8" spans="1:12" ht="20.100000000000001" customHeight="1">
      <c r="A8" s="10">
        <v>2017</v>
      </c>
      <c r="B8" s="201">
        <v>1928</v>
      </c>
      <c r="C8" s="201">
        <v>23178</v>
      </c>
      <c r="D8" s="201">
        <v>12314</v>
      </c>
      <c r="E8" s="201">
        <v>6106</v>
      </c>
      <c r="F8" s="201"/>
      <c r="G8" s="201"/>
      <c r="H8" s="201">
        <v>11895</v>
      </c>
      <c r="I8" s="128">
        <v>8609</v>
      </c>
      <c r="J8" s="201">
        <v>24938</v>
      </c>
      <c r="K8" s="201"/>
      <c r="L8" s="263">
        <v>2017</v>
      </c>
    </row>
    <row r="9" spans="1:12" ht="20.100000000000001" customHeight="1">
      <c r="A9" s="14">
        <v>2018</v>
      </c>
      <c r="B9" s="264">
        <v>233</v>
      </c>
      <c r="C9" s="264">
        <v>12138</v>
      </c>
      <c r="D9" s="264">
        <v>7704</v>
      </c>
      <c r="E9" s="264">
        <v>3643</v>
      </c>
      <c r="F9" s="264">
        <v>5115</v>
      </c>
      <c r="G9" s="264">
        <v>16607</v>
      </c>
      <c r="H9" s="264">
        <v>10123</v>
      </c>
      <c r="I9" s="130">
        <v>4361</v>
      </c>
      <c r="J9" s="264">
        <v>22136</v>
      </c>
      <c r="K9" s="264"/>
      <c r="L9" s="265">
        <v>2018</v>
      </c>
    </row>
    <row r="10" spans="1:12" ht="20.100000000000001" customHeight="1">
      <c r="A10" s="14">
        <v>2019</v>
      </c>
      <c r="B10" s="266">
        <v>400</v>
      </c>
      <c r="C10" s="266">
        <v>15697</v>
      </c>
      <c r="D10" s="266">
        <v>28145</v>
      </c>
      <c r="E10" s="266">
        <v>18775</v>
      </c>
      <c r="F10" s="266">
        <v>16684</v>
      </c>
      <c r="G10" s="266">
        <v>16693</v>
      </c>
      <c r="H10" s="266">
        <v>11193</v>
      </c>
      <c r="I10" s="132">
        <v>4295</v>
      </c>
      <c r="J10" s="266">
        <v>21116</v>
      </c>
      <c r="K10" s="266"/>
      <c r="L10" s="265">
        <v>2019</v>
      </c>
    </row>
    <row r="11" spans="1:12" ht="20.100000000000001" customHeight="1">
      <c r="A11" s="14">
        <v>2020</v>
      </c>
      <c r="B11" s="266">
        <v>42</v>
      </c>
      <c r="C11" s="266">
        <v>17987</v>
      </c>
      <c r="D11" s="266">
        <v>20767</v>
      </c>
      <c r="E11" s="266">
        <v>16713</v>
      </c>
      <c r="F11" s="266">
        <v>14870</v>
      </c>
      <c r="G11" s="266">
        <v>22617</v>
      </c>
      <c r="H11" s="266">
        <v>10038</v>
      </c>
      <c r="I11" s="132">
        <v>8617</v>
      </c>
      <c r="J11" s="266">
        <v>20497</v>
      </c>
      <c r="K11" s="266"/>
      <c r="L11" s="265">
        <v>2020</v>
      </c>
    </row>
    <row r="12" spans="1:12" ht="20.100000000000001" customHeight="1">
      <c r="A12" s="14">
        <v>2021</v>
      </c>
      <c r="B12" s="266">
        <v>0</v>
      </c>
      <c r="C12" s="266">
        <v>16830</v>
      </c>
      <c r="D12" s="266">
        <v>16616</v>
      </c>
      <c r="E12" s="266">
        <v>13489</v>
      </c>
      <c r="F12" s="266">
        <v>12149</v>
      </c>
      <c r="G12" s="266">
        <v>14471</v>
      </c>
      <c r="H12" s="266">
        <v>7793</v>
      </c>
      <c r="I12" s="132">
        <v>6480</v>
      </c>
      <c r="J12" s="266">
        <v>17890</v>
      </c>
      <c r="K12" s="266">
        <v>32090</v>
      </c>
      <c r="L12" s="265">
        <v>2021</v>
      </c>
    </row>
    <row r="13" spans="1:12" ht="20.100000000000001" customHeight="1" thickBot="1">
      <c r="A13" s="14">
        <v>2022</v>
      </c>
      <c r="B13" s="266">
        <v>0</v>
      </c>
      <c r="C13" s="266">
        <v>17315</v>
      </c>
      <c r="D13" s="266">
        <v>4220</v>
      </c>
      <c r="E13" s="266">
        <v>14227</v>
      </c>
      <c r="F13" s="266">
        <v>13394</v>
      </c>
      <c r="G13" s="266">
        <v>15952</v>
      </c>
      <c r="H13" s="266">
        <v>7974</v>
      </c>
      <c r="I13" s="132">
        <v>6448</v>
      </c>
      <c r="J13" s="266">
        <v>18937</v>
      </c>
      <c r="K13" s="266">
        <v>25982</v>
      </c>
      <c r="L13" s="265">
        <v>2022</v>
      </c>
    </row>
    <row r="14" spans="1:12" ht="20.100000000000001" customHeight="1" thickBot="1">
      <c r="A14" s="18">
        <v>2023</v>
      </c>
      <c r="B14" s="267">
        <v>0</v>
      </c>
      <c r="C14" s="268">
        <v>11140</v>
      </c>
      <c r="D14" s="268">
        <v>20555</v>
      </c>
      <c r="E14" s="268">
        <v>16412</v>
      </c>
      <c r="F14" s="268">
        <v>15666</v>
      </c>
      <c r="G14" s="268">
        <v>15687</v>
      </c>
      <c r="H14" s="268">
        <v>9023</v>
      </c>
      <c r="I14" s="269">
        <v>4217</v>
      </c>
      <c r="J14" s="268">
        <v>21278</v>
      </c>
      <c r="K14" s="268">
        <v>29192</v>
      </c>
      <c r="L14" s="270">
        <v>2023</v>
      </c>
    </row>
    <row r="15" spans="1:12" s="20" customFormat="1" ht="18" customHeight="1">
      <c r="A15" s="20" t="s">
        <v>601</v>
      </c>
    </row>
    <row r="16" spans="1:12" s="20" customFormat="1" ht="18" customHeight="1">
      <c r="A16" s="20" t="s">
        <v>602</v>
      </c>
    </row>
    <row r="17" spans="1:12" s="20" customFormat="1" ht="18" customHeight="1">
      <c r="A17" s="20" t="s">
        <v>331</v>
      </c>
      <c r="L17" s="6" t="s">
        <v>159</v>
      </c>
    </row>
  </sheetData>
  <mergeCells count="13">
    <mergeCell ref="J5:J7"/>
    <mergeCell ref="K5:K7"/>
    <mergeCell ref="L5:L7"/>
    <mergeCell ref="A2:L2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honeticPr fontId="3" type="noConversion"/>
  <pageMargins left="0.75" right="0.75" top="1" bottom="0.74" header="0.5" footer="0.5"/>
  <pageSetup paperSize="9" scale="8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6DEF-C835-471D-AF9D-8593BEBE15C6}">
  <dimension ref="A2:AZ37"/>
  <sheetViews>
    <sheetView zoomScaleNormal="100" workbookViewId="0">
      <selection activeCell="A2" sqref="A2:O2"/>
    </sheetView>
  </sheetViews>
  <sheetFormatPr defaultRowHeight="18" customHeight="1"/>
  <cols>
    <col min="1" max="1" width="10.75" style="5" customWidth="1"/>
    <col min="2" max="33" width="9.625" style="5" customWidth="1"/>
    <col min="34" max="34" width="10.625" style="5" customWidth="1"/>
    <col min="35" max="35" width="10.75" style="5" customWidth="1"/>
    <col min="36" max="39" width="9.625" style="5" customWidth="1"/>
    <col min="40" max="40" width="14.5" style="5" customWidth="1"/>
    <col min="41" max="256" width="9" style="5"/>
    <col min="257" max="257" width="10.75" style="5" customWidth="1"/>
    <col min="258" max="289" width="9.625" style="5" customWidth="1"/>
    <col min="290" max="290" width="10.625" style="5" customWidth="1"/>
    <col min="291" max="291" width="10.75" style="5" customWidth="1"/>
    <col min="292" max="295" width="9.625" style="5" customWidth="1"/>
    <col min="296" max="296" width="14.5" style="5" customWidth="1"/>
    <col min="297" max="512" width="9" style="5"/>
    <col min="513" max="513" width="10.75" style="5" customWidth="1"/>
    <col min="514" max="545" width="9.625" style="5" customWidth="1"/>
    <col min="546" max="546" width="10.625" style="5" customWidth="1"/>
    <col min="547" max="547" width="10.75" style="5" customWidth="1"/>
    <col min="548" max="551" width="9.625" style="5" customWidth="1"/>
    <col min="552" max="552" width="14.5" style="5" customWidth="1"/>
    <col min="553" max="768" width="9" style="5"/>
    <col min="769" max="769" width="10.75" style="5" customWidth="1"/>
    <col min="770" max="801" width="9.625" style="5" customWidth="1"/>
    <col min="802" max="802" width="10.625" style="5" customWidth="1"/>
    <col min="803" max="803" width="10.75" style="5" customWidth="1"/>
    <col min="804" max="807" width="9.625" style="5" customWidth="1"/>
    <col min="808" max="808" width="14.5" style="5" customWidth="1"/>
    <col min="809" max="1024" width="9" style="5"/>
    <col min="1025" max="1025" width="10.75" style="5" customWidth="1"/>
    <col min="1026" max="1057" width="9.625" style="5" customWidth="1"/>
    <col min="1058" max="1058" width="10.625" style="5" customWidth="1"/>
    <col min="1059" max="1059" width="10.75" style="5" customWidth="1"/>
    <col min="1060" max="1063" width="9.625" style="5" customWidth="1"/>
    <col min="1064" max="1064" width="14.5" style="5" customWidth="1"/>
    <col min="1065" max="1280" width="9" style="5"/>
    <col min="1281" max="1281" width="10.75" style="5" customWidth="1"/>
    <col min="1282" max="1313" width="9.625" style="5" customWidth="1"/>
    <col min="1314" max="1314" width="10.625" style="5" customWidth="1"/>
    <col min="1315" max="1315" width="10.75" style="5" customWidth="1"/>
    <col min="1316" max="1319" width="9.625" style="5" customWidth="1"/>
    <col min="1320" max="1320" width="14.5" style="5" customWidth="1"/>
    <col min="1321" max="1536" width="9" style="5"/>
    <col min="1537" max="1537" width="10.75" style="5" customWidth="1"/>
    <col min="1538" max="1569" width="9.625" style="5" customWidth="1"/>
    <col min="1570" max="1570" width="10.625" style="5" customWidth="1"/>
    <col min="1571" max="1571" width="10.75" style="5" customWidth="1"/>
    <col min="1572" max="1575" width="9.625" style="5" customWidth="1"/>
    <col min="1576" max="1576" width="14.5" style="5" customWidth="1"/>
    <col min="1577" max="1792" width="9" style="5"/>
    <col min="1793" max="1793" width="10.75" style="5" customWidth="1"/>
    <col min="1794" max="1825" width="9.625" style="5" customWidth="1"/>
    <col min="1826" max="1826" width="10.625" style="5" customWidth="1"/>
    <col min="1827" max="1827" width="10.75" style="5" customWidth="1"/>
    <col min="1828" max="1831" width="9.625" style="5" customWidth="1"/>
    <col min="1832" max="1832" width="14.5" style="5" customWidth="1"/>
    <col min="1833" max="2048" width="9" style="5"/>
    <col min="2049" max="2049" width="10.75" style="5" customWidth="1"/>
    <col min="2050" max="2081" width="9.625" style="5" customWidth="1"/>
    <col min="2082" max="2082" width="10.625" style="5" customWidth="1"/>
    <col min="2083" max="2083" width="10.75" style="5" customWidth="1"/>
    <col min="2084" max="2087" width="9.625" style="5" customWidth="1"/>
    <col min="2088" max="2088" width="14.5" style="5" customWidth="1"/>
    <col min="2089" max="2304" width="9" style="5"/>
    <col min="2305" max="2305" width="10.75" style="5" customWidth="1"/>
    <col min="2306" max="2337" width="9.625" style="5" customWidth="1"/>
    <col min="2338" max="2338" width="10.625" style="5" customWidth="1"/>
    <col min="2339" max="2339" width="10.75" style="5" customWidth="1"/>
    <col min="2340" max="2343" width="9.625" style="5" customWidth="1"/>
    <col min="2344" max="2344" width="14.5" style="5" customWidth="1"/>
    <col min="2345" max="2560" width="9" style="5"/>
    <col min="2561" max="2561" width="10.75" style="5" customWidth="1"/>
    <col min="2562" max="2593" width="9.625" style="5" customWidth="1"/>
    <col min="2594" max="2594" width="10.625" style="5" customWidth="1"/>
    <col min="2595" max="2595" width="10.75" style="5" customWidth="1"/>
    <col min="2596" max="2599" width="9.625" style="5" customWidth="1"/>
    <col min="2600" max="2600" width="14.5" style="5" customWidth="1"/>
    <col min="2601" max="2816" width="9" style="5"/>
    <col min="2817" max="2817" width="10.75" style="5" customWidth="1"/>
    <col min="2818" max="2849" width="9.625" style="5" customWidth="1"/>
    <col min="2850" max="2850" width="10.625" style="5" customWidth="1"/>
    <col min="2851" max="2851" width="10.75" style="5" customWidth="1"/>
    <col min="2852" max="2855" width="9.625" style="5" customWidth="1"/>
    <col min="2856" max="2856" width="14.5" style="5" customWidth="1"/>
    <col min="2857" max="3072" width="9" style="5"/>
    <col min="3073" max="3073" width="10.75" style="5" customWidth="1"/>
    <col min="3074" max="3105" width="9.625" style="5" customWidth="1"/>
    <col min="3106" max="3106" width="10.625" style="5" customWidth="1"/>
    <col min="3107" max="3107" width="10.75" style="5" customWidth="1"/>
    <col min="3108" max="3111" width="9.625" style="5" customWidth="1"/>
    <col min="3112" max="3112" width="14.5" style="5" customWidth="1"/>
    <col min="3113" max="3328" width="9" style="5"/>
    <col min="3329" max="3329" width="10.75" style="5" customWidth="1"/>
    <col min="3330" max="3361" width="9.625" style="5" customWidth="1"/>
    <col min="3362" max="3362" width="10.625" style="5" customWidth="1"/>
    <col min="3363" max="3363" width="10.75" style="5" customWidth="1"/>
    <col min="3364" max="3367" width="9.625" style="5" customWidth="1"/>
    <col min="3368" max="3368" width="14.5" style="5" customWidth="1"/>
    <col min="3369" max="3584" width="9" style="5"/>
    <col min="3585" max="3585" width="10.75" style="5" customWidth="1"/>
    <col min="3586" max="3617" width="9.625" style="5" customWidth="1"/>
    <col min="3618" max="3618" width="10.625" style="5" customWidth="1"/>
    <col min="3619" max="3619" width="10.75" style="5" customWidth="1"/>
    <col min="3620" max="3623" width="9.625" style="5" customWidth="1"/>
    <col min="3624" max="3624" width="14.5" style="5" customWidth="1"/>
    <col min="3625" max="3840" width="9" style="5"/>
    <col min="3841" max="3841" width="10.75" style="5" customWidth="1"/>
    <col min="3842" max="3873" width="9.625" style="5" customWidth="1"/>
    <col min="3874" max="3874" width="10.625" style="5" customWidth="1"/>
    <col min="3875" max="3875" width="10.75" style="5" customWidth="1"/>
    <col min="3876" max="3879" width="9.625" style="5" customWidth="1"/>
    <col min="3880" max="3880" width="14.5" style="5" customWidth="1"/>
    <col min="3881" max="4096" width="9" style="5"/>
    <col min="4097" max="4097" width="10.75" style="5" customWidth="1"/>
    <col min="4098" max="4129" width="9.625" style="5" customWidth="1"/>
    <col min="4130" max="4130" width="10.625" style="5" customWidth="1"/>
    <col min="4131" max="4131" width="10.75" style="5" customWidth="1"/>
    <col min="4132" max="4135" width="9.625" style="5" customWidth="1"/>
    <col min="4136" max="4136" width="14.5" style="5" customWidth="1"/>
    <col min="4137" max="4352" width="9" style="5"/>
    <col min="4353" max="4353" width="10.75" style="5" customWidth="1"/>
    <col min="4354" max="4385" width="9.625" style="5" customWidth="1"/>
    <col min="4386" max="4386" width="10.625" style="5" customWidth="1"/>
    <col min="4387" max="4387" width="10.75" style="5" customWidth="1"/>
    <col min="4388" max="4391" width="9.625" style="5" customWidth="1"/>
    <col min="4392" max="4392" width="14.5" style="5" customWidth="1"/>
    <col min="4393" max="4608" width="9" style="5"/>
    <col min="4609" max="4609" width="10.75" style="5" customWidth="1"/>
    <col min="4610" max="4641" width="9.625" style="5" customWidth="1"/>
    <col min="4642" max="4642" width="10.625" style="5" customWidth="1"/>
    <col min="4643" max="4643" width="10.75" style="5" customWidth="1"/>
    <col min="4644" max="4647" width="9.625" style="5" customWidth="1"/>
    <col min="4648" max="4648" width="14.5" style="5" customWidth="1"/>
    <col min="4649" max="4864" width="9" style="5"/>
    <col min="4865" max="4865" width="10.75" style="5" customWidth="1"/>
    <col min="4866" max="4897" width="9.625" style="5" customWidth="1"/>
    <col min="4898" max="4898" width="10.625" style="5" customWidth="1"/>
    <col min="4899" max="4899" width="10.75" style="5" customWidth="1"/>
    <col min="4900" max="4903" width="9.625" style="5" customWidth="1"/>
    <col min="4904" max="4904" width="14.5" style="5" customWidth="1"/>
    <col min="4905" max="5120" width="9" style="5"/>
    <col min="5121" max="5121" width="10.75" style="5" customWidth="1"/>
    <col min="5122" max="5153" width="9.625" style="5" customWidth="1"/>
    <col min="5154" max="5154" width="10.625" style="5" customWidth="1"/>
    <col min="5155" max="5155" width="10.75" style="5" customWidth="1"/>
    <col min="5156" max="5159" width="9.625" style="5" customWidth="1"/>
    <col min="5160" max="5160" width="14.5" style="5" customWidth="1"/>
    <col min="5161" max="5376" width="9" style="5"/>
    <col min="5377" max="5377" width="10.75" style="5" customWidth="1"/>
    <col min="5378" max="5409" width="9.625" style="5" customWidth="1"/>
    <col min="5410" max="5410" width="10.625" style="5" customWidth="1"/>
    <col min="5411" max="5411" width="10.75" style="5" customWidth="1"/>
    <col min="5412" max="5415" width="9.625" style="5" customWidth="1"/>
    <col min="5416" max="5416" width="14.5" style="5" customWidth="1"/>
    <col min="5417" max="5632" width="9" style="5"/>
    <col min="5633" max="5633" width="10.75" style="5" customWidth="1"/>
    <col min="5634" max="5665" width="9.625" style="5" customWidth="1"/>
    <col min="5666" max="5666" width="10.625" style="5" customWidth="1"/>
    <col min="5667" max="5667" width="10.75" style="5" customWidth="1"/>
    <col min="5668" max="5671" width="9.625" style="5" customWidth="1"/>
    <col min="5672" max="5672" width="14.5" style="5" customWidth="1"/>
    <col min="5673" max="5888" width="9" style="5"/>
    <col min="5889" max="5889" width="10.75" style="5" customWidth="1"/>
    <col min="5890" max="5921" width="9.625" style="5" customWidth="1"/>
    <col min="5922" max="5922" width="10.625" style="5" customWidth="1"/>
    <col min="5923" max="5923" width="10.75" style="5" customWidth="1"/>
    <col min="5924" max="5927" width="9.625" style="5" customWidth="1"/>
    <col min="5928" max="5928" width="14.5" style="5" customWidth="1"/>
    <col min="5929" max="6144" width="9" style="5"/>
    <col min="6145" max="6145" width="10.75" style="5" customWidth="1"/>
    <col min="6146" max="6177" width="9.625" style="5" customWidth="1"/>
    <col min="6178" max="6178" width="10.625" style="5" customWidth="1"/>
    <col min="6179" max="6179" width="10.75" style="5" customWidth="1"/>
    <col min="6180" max="6183" width="9.625" style="5" customWidth="1"/>
    <col min="6184" max="6184" width="14.5" style="5" customWidth="1"/>
    <col min="6185" max="6400" width="9" style="5"/>
    <col min="6401" max="6401" width="10.75" style="5" customWidth="1"/>
    <col min="6402" max="6433" width="9.625" style="5" customWidth="1"/>
    <col min="6434" max="6434" width="10.625" style="5" customWidth="1"/>
    <col min="6435" max="6435" width="10.75" style="5" customWidth="1"/>
    <col min="6436" max="6439" width="9.625" style="5" customWidth="1"/>
    <col min="6440" max="6440" width="14.5" style="5" customWidth="1"/>
    <col min="6441" max="6656" width="9" style="5"/>
    <col min="6657" max="6657" width="10.75" style="5" customWidth="1"/>
    <col min="6658" max="6689" width="9.625" style="5" customWidth="1"/>
    <col min="6690" max="6690" width="10.625" style="5" customWidth="1"/>
    <col min="6691" max="6691" width="10.75" style="5" customWidth="1"/>
    <col min="6692" max="6695" width="9.625" style="5" customWidth="1"/>
    <col min="6696" max="6696" width="14.5" style="5" customWidth="1"/>
    <col min="6697" max="6912" width="9" style="5"/>
    <col min="6913" max="6913" width="10.75" style="5" customWidth="1"/>
    <col min="6914" max="6945" width="9.625" style="5" customWidth="1"/>
    <col min="6946" max="6946" width="10.625" style="5" customWidth="1"/>
    <col min="6947" max="6947" width="10.75" style="5" customWidth="1"/>
    <col min="6948" max="6951" width="9.625" style="5" customWidth="1"/>
    <col min="6952" max="6952" width="14.5" style="5" customWidth="1"/>
    <col min="6953" max="7168" width="9" style="5"/>
    <col min="7169" max="7169" width="10.75" style="5" customWidth="1"/>
    <col min="7170" max="7201" width="9.625" style="5" customWidth="1"/>
    <col min="7202" max="7202" width="10.625" style="5" customWidth="1"/>
    <col min="7203" max="7203" width="10.75" style="5" customWidth="1"/>
    <col min="7204" max="7207" width="9.625" style="5" customWidth="1"/>
    <col min="7208" max="7208" width="14.5" style="5" customWidth="1"/>
    <col min="7209" max="7424" width="9" style="5"/>
    <col min="7425" max="7425" width="10.75" style="5" customWidth="1"/>
    <col min="7426" max="7457" width="9.625" style="5" customWidth="1"/>
    <col min="7458" max="7458" width="10.625" style="5" customWidth="1"/>
    <col min="7459" max="7459" width="10.75" style="5" customWidth="1"/>
    <col min="7460" max="7463" width="9.625" style="5" customWidth="1"/>
    <col min="7464" max="7464" width="14.5" style="5" customWidth="1"/>
    <col min="7465" max="7680" width="9" style="5"/>
    <col min="7681" max="7681" width="10.75" style="5" customWidth="1"/>
    <col min="7682" max="7713" width="9.625" style="5" customWidth="1"/>
    <col min="7714" max="7714" width="10.625" style="5" customWidth="1"/>
    <col min="7715" max="7715" width="10.75" style="5" customWidth="1"/>
    <col min="7716" max="7719" width="9.625" style="5" customWidth="1"/>
    <col min="7720" max="7720" width="14.5" style="5" customWidth="1"/>
    <col min="7721" max="7936" width="9" style="5"/>
    <col min="7937" max="7937" width="10.75" style="5" customWidth="1"/>
    <col min="7938" max="7969" width="9.625" style="5" customWidth="1"/>
    <col min="7970" max="7970" width="10.625" style="5" customWidth="1"/>
    <col min="7971" max="7971" width="10.75" style="5" customWidth="1"/>
    <col min="7972" max="7975" width="9.625" style="5" customWidth="1"/>
    <col min="7976" max="7976" width="14.5" style="5" customWidth="1"/>
    <col min="7977" max="8192" width="9" style="5"/>
    <col min="8193" max="8193" width="10.75" style="5" customWidth="1"/>
    <col min="8194" max="8225" width="9.625" style="5" customWidth="1"/>
    <col min="8226" max="8226" width="10.625" style="5" customWidth="1"/>
    <col min="8227" max="8227" width="10.75" style="5" customWidth="1"/>
    <col min="8228" max="8231" width="9.625" style="5" customWidth="1"/>
    <col min="8232" max="8232" width="14.5" style="5" customWidth="1"/>
    <col min="8233" max="8448" width="9" style="5"/>
    <col min="8449" max="8449" width="10.75" style="5" customWidth="1"/>
    <col min="8450" max="8481" width="9.625" style="5" customWidth="1"/>
    <col min="8482" max="8482" width="10.625" style="5" customWidth="1"/>
    <col min="8483" max="8483" width="10.75" style="5" customWidth="1"/>
    <col min="8484" max="8487" width="9.625" style="5" customWidth="1"/>
    <col min="8488" max="8488" width="14.5" style="5" customWidth="1"/>
    <col min="8489" max="8704" width="9" style="5"/>
    <col min="8705" max="8705" width="10.75" style="5" customWidth="1"/>
    <col min="8706" max="8737" width="9.625" style="5" customWidth="1"/>
    <col min="8738" max="8738" width="10.625" style="5" customWidth="1"/>
    <col min="8739" max="8739" width="10.75" style="5" customWidth="1"/>
    <col min="8740" max="8743" width="9.625" style="5" customWidth="1"/>
    <col min="8744" max="8744" width="14.5" style="5" customWidth="1"/>
    <col min="8745" max="8960" width="9" style="5"/>
    <col min="8961" max="8961" width="10.75" style="5" customWidth="1"/>
    <col min="8962" max="8993" width="9.625" style="5" customWidth="1"/>
    <col min="8994" max="8994" width="10.625" style="5" customWidth="1"/>
    <col min="8995" max="8995" width="10.75" style="5" customWidth="1"/>
    <col min="8996" max="8999" width="9.625" style="5" customWidth="1"/>
    <col min="9000" max="9000" width="14.5" style="5" customWidth="1"/>
    <col min="9001" max="9216" width="9" style="5"/>
    <col min="9217" max="9217" width="10.75" style="5" customWidth="1"/>
    <col min="9218" max="9249" width="9.625" style="5" customWidth="1"/>
    <col min="9250" max="9250" width="10.625" style="5" customWidth="1"/>
    <col min="9251" max="9251" width="10.75" style="5" customWidth="1"/>
    <col min="9252" max="9255" width="9.625" style="5" customWidth="1"/>
    <col min="9256" max="9256" width="14.5" style="5" customWidth="1"/>
    <col min="9257" max="9472" width="9" style="5"/>
    <col min="9473" max="9473" width="10.75" style="5" customWidth="1"/>
    <col min="9474" max="9505" width="9.625" style="5" customWidth="1"/>
    <col min="9506" max="9506" width="10.625" style="5" customWidth="1"/>
    <col min="9507" max="9507" width="10.75" style="5" customWidth="1"/>
    <col min="9508" max="9511" width="9.625" style="5" customWidth="1"/>
    <col min="9512" max="9512" width="14.5" style="5" customWidth="1"/>
    <col min="9513" max="9728" width="9" style="5"/>
    <col min="9729" max="9729" width="10.75" style="5" customWidth="1"/>
    <col min="9730" max="9761" width="9.625" style="5" customWidth="1"/>
    <col min="9762" max="9762" width="10.625" style="5" customWidth="1"/>
    <col min="9763" max="9763" width="10.75" style="5" customWidth="1"/>
    <col min="9764" max="9767" width="9.625" style="5" customWidth="1"/>
    <col min="9768" max="9768" width="14.5" style="5" customWidth="1"/>
    <col min="9769" max="9984" width="9" style="5"/>
    <col min="9985" max="9985" width="10.75" style="5" customWidth="1"/>
    <col min="9986" max="10017" width="9.625" style="5" customWidth="1"/>
    <col min="10018" max="10018" width="10.625" style="5" customWidth="1"/>
    <col min="10019" max="10019" width="10.75" style="5" customWidth="1"/>
    <col min="10020" max="10023" width="9.625" style="5" customWidth="1"/>
    <col min="10024" max="10024" width="14.5" style="5" customWidth="1"/>
    <col min="10025" max="10240" width="9" style="5"/>
    <col min="10241" max="10241" width="10.75" style="5" customWidth="1"/>
    <col min="10242" max="10273" width="9.625" style="5" customWidth="1"/>
    <col min="10274" max="10274" width="10.625" style="5" customWidth="1"/>
    <col min="10275" max="10275" width="10.75" style="5" customWidth="1"/>
    <col min="10276" max="10279" width="9.625" style="5" customWidth="1"/>
    <col min="10280" max="10280" width="14.5" style="5" customWidth="1"/>
    <col min="10281" max="10496" width="9" style="5"/>
    <col min="10497" max="10497" width="10.75" style="5" customWidth="1"/>
    <col min="10498" max="10529" width="9.625" style="5" customWidth="1"/>
    <col min="10530" max="10530" width="10.625" style="5" customWidth="1"/>
    <col min="10531" max="10531" width="10.75" style="5" customWidth="1"/>
    <col min="10532" max="10535" width="9.625" style="5" customWidth="1"/>
    <col min="10536" max="10536" width="14.5" style="5" customWidth="1"/>
    <col min="10537" max="10752" width="9" style="5"/>
    <col min="10753" max="10753" width="10.75" style="5" customWidth="1"/>
    <col min="10754" max="10785" width="9.625" style="5" customWidth="1"/>
    <col min="10786" max="10786" width="10.625" style="5" customWidth="1"/>
    <col min="10787" max="10787" width="10.75" style="5" customWidth="1"/>
    <col min="10788" max="10791" width="9.625" style="5" customWidth="1"/>
    <col min="10792" max="10792" width="14.5" style="5" customWidth="1"/>
    <col min="10793" max="11008" width="9" style="5"/>
    <col min="11009" max="11009" width="10.75" style="5" customWidth="1"/>
    <col min="11010" max="11041" width="9.625" style="5" customWidth="1"/>
    <col min="11042" max="11042" width="10.625" style="5" customWidth="1"/>
    <col min="11043" max="11043" width="10.75" style="5" customWidth="1"/>
    <col min="11044" max="11047" width="9.625" style="5" customWidth="1"/>
    <col min="11048" max="11048" width="14.5" style="5" customWidth="1"/>
    <col min="11049" max="11264" width="9" style="5"/>
    <col min="11265" max="11265" width="10.75" style="5" customWidth="1"/>
    <col min="11266" max="11297" width="9.625" style="5" customWidth="1"/>
    <col min="11298" max="11298" width="10.625" style="5" customWidth="1"/>
    <col min="11299" max="11299" width="10.75" style="5" customWidth="1"/>
    <col min="11300" max="11303" width="9.625" style="5" customWidth="1"/>
    <col min="11304" max="11304" width="14.5" style="5" customWidth="1"/>
    <col min="11305" max="11520" width="9" style="5"/>
    <col min="11521" max="11521" width="10.75" style="5" customWidth="1"/>
    <col min="11522" max="11553" width="9.625" style="5" customWidth="1"/>
    <col min="11554" max="11554" width="10.625" style="5" customWidth="1"/>
    <col min="11555" max="11555" width="10.75" style="5" customWidth="1"/>
    <col min="11556" max="11559" width="9.625" style="5" customWidth="1"/>
    <col min="11560" max="11560" width="14.5" style="5" customWidth="1"/>
    <col min="11561" max="11776" width="9" style="5"/>
    <col min="11777" max="11777" width="10.75" style="5" customWidth="1"/>
    <col min="11778" max="11809" width="9.625" style="5" customWidth="1"/>
    <col min="11810" max="11810" width="10.625" style="5" customWidth="1"/>
    <col min="11811" max="11811" width="10.75" style="5" customWidth="1"/>
    <col min="11812" max="11815" width="9.625" style="5" customWidth="1"/>
    <col min="11816" max="11816" width="14.5" style="5" customWidth="1"/>
    <col min="11817" max="12032" width="9" style="5"/>
    <col min="12033" max="12033" width="10.75" style="5" customWidth="1"/>
    <col min="12034" max="12065" width="9.625" style="5" customWidth="1"/>
    <col min="12066" max="12066" width="10.625" style="5" customWidth="1"/>
    <col min="12067" max="12067" width="10.75" style="5" customWidth="1"/>
    <col min="12068" max="12071" width="9.625" style="5" customWidth="1"/>
    <col min="12072" max="12072" width="14.5" style="5" customWidth="1"/>
    <col min="12073" max="12288" width="9" style="5"/>
    <col min="12289" max="12289" width="10.75" style="5" customWidth="1"/>
    <col min="12290" max="12321" width="9.625" style="5" customWidth="1"/>
    <col min="12322" max="12322" width="10.625" style="5" customWidth="1"/>
    <col min="12323" max="12323" width="10.75" style="5" customWidth="1"/>
    <col min="12324" max="12327" width="9.625" style="5" customWidth="1"/>
    <col min="12328" max="12328" width="14.5" style="5" customWidth="1"/>
    <col min="12329" max="12544" width="9" style="5"/>
    <col min="12545" max="12545" width="10.75" style="5" customWidth="1"/>
    <col min="12546" max="12577" width="9.625" style="5" customWidth="1"/>
    <col min="12578" max="12578" width="10.625" style="5" customWidth="1"/>
    <col min="12579" max="12579" width="10.75" style="5" customWidth="1"/>
    <col min="12580" max="12583" width="9.625" style="5" customWidth="1"/>
    <col min="12584" max="12584" width="14.5" style="5" customWidth="1"/>
    <col min="12585" max="12800" width="9" style="5"/>
    <col min="12801" max="12801" width="10.75" style="5" customWidth="1"/>
    <col min="12802" max="12833" width="9.625" style="5" customWidth="1"/>
    <col min="12834" max="12834" width="10.625" style="5" customWidth="1"/>
    <col min="12835" max="12835" width="10.75" style="5" customWidth="1"/>
    <col min="12836" max="12839" width="9.625" style="5" customWidth="1"/>
    <col min="12840" max="12840" width="14.5" style="5" customWidth="1"/>
    <col min="12841" max="13056" width="9" style="5"/>
    <col min="13057" max="13057" width="10.75" style="5" customWidth="1"/>
    <col min="13058" max="13089" width="9.625" style="5" customWidth="1"/>
    <col min="13090" max="13090" width="10.625" style="5" customWidth="1"/>
    <col min="13091" max="13091" width="10.75" style="5" customWidth="1"/>
    <col min="13092" max="13095" width="9.625" style="5" customWidth="1"/>
    <col min="13096" max="13096" width="14.5" style="5" customWidth="1"/>
    <col min="13097" max="13312" width="9" style="5"/>
    <col min="13313" max="13313" width="10.75" style="5" customWidth="1"/>
    <col min="13314" max="13345" width="9.625" style="5" customWidth="1"/>
    <col min="13346" max="13346" width="10.625" style="5" customWidth="1"/>
    <col min="13347" max="13347" width="10.75" style="5" customWidth="1"/>
    <col min="13348" max="13351" width="9.625" style="5" customWidth="1"/>
    <col min="13352" max="13352" width="14.5" style="5" customWidth="1"/>
    <col min="13353" max="13568" width="9" style="5"/>
    <col min="13569" max="13569" width="10.75" style="5" customWidth="1"/>
    <col min="13570" max="13601" width="9.625" style="5" customWidth="1"/>
    <col min="13602" max="13602" width="10.625" style="5" customWidth="1"/>
    <col min="13603" max="13603" width="10.75" style="5" customWidth="1"/>
    <col min="13604" max="13607" width="9.625" style="5" customWidth="1"/>
    <col min="13608" max="13608" width="14.5" style="5" customWidth="1"/>
    <col min="13609" max="13824" width="9" style="5"/>
    <col min="13825" max="13825" width="10.75" style="5" customWidth="1"/>
    <col min="13826" max="13857" width="9.625" style="5" customWidth="1"/>
    <col min="13858" max="13858" width="10.625" style="5" customWidth="1"/>
    <col min="13859" max="13859" width="10.75" style="5" customWidth="1"/>
    <col min="13860" max="13863" width="9.625" style="5" customWidth="1"/>
    <col min="13864" max="13864" width="14.5" style="5" customWidth="1"/>
    <col min="13865" max="14080" width="9" style="5"/>
    <col min="14081" max="14081" width="10.75" style="5" customWidth="1"/>
    <col min="14082" max="14113" width="9.625" style="5" customWidth="1"/>
    <col min="14114" max="14114" width="10.625" style="5" customWidth="1"/>
    <col min="14115" max="14115" width="10.75" style="5" customWidth="1"/>
    <col min="14116" max="14119" width="9.625" style="5" customWidth="1"/>
    <col min="14120" max="14120" width="14.5" style="5" customWidth="1"/>
    <col min="14121" max="14336" width="9" style="5"/>
    <col min="14337" max="14337" width="10.75" style="5" customWidth="1"/>
    <col min="14338" max="14369" width="9.625" style="5" customWidth="1"/>
    <col min="14370" max="14370" width="10.625" style="5" customWidth="1"/>
    <col min="14371" max="14371" width="10.75" style="5" customWidth="1"/>
    <col min="14372" max="14375" width="9.625" style="5" customWidth="1"/>
    <col min="14376" max="14376" width="14.5" style="5" customWidth="1"/>
    <col min="14377" max="14592" width="9" style="5"/>
    <col min="14593" max="14593" width="10.75" style="5" customWidth="1"/>
    <col min="14594" max="14625" width="9.625" style="5" customWidth="1"/>
    <col min="14626" max="14626" width="10.625" style="5" customWidth="1"/>
    <col min="14627" max="14627" width="10.75" style="5" customWidth="1"/>
    <col min="14628" max="14631" width="9.625" style="5" customWidth="1"/>
    <col min="14632" max="14632" width="14.5" style="5" customWidth="1"/>
    <col min="14633" max="14848" width="9" style="5"/>
    <col min="14849" max="14849" width="10.75" style="5" customWidth="1"/>
    <col min="14850" max="14881" width="9.625" style="5" customWidth="1"/>
    <col min="14882" max="14882" width="10.625" style="5" customWidth="1"/>
    <col min="14883" max="14883" width="10.75" style="5" customWidth="1"/>
    <col min="14884" max="14887" width="9.625" style="5" customWidth="1"/>
    <col min="14888" max="14888" width="14.5" style="5" customWidth="1"/>
    <col min="14889" max="15104" width="9" style="5"/>
    <col min="15105" max="15105" width="10.75" style="5" customWidth="1"/>
    <col min="15106" max="15137" width="9.625" style="5" customWidth="1"/>
    <col min="15138" max="15138" width="10.625" style="5" customWidth="1"/>
    <col min="15139" max="15139" width="10.75" style="5" customWidth="1"/>
    <col min="15140" max="15143" width="9.625" style="5" customWidth="1"/>
    <col min="15144" max="15144" width="14.5" style="5" customWidth="1"/>
    <col min="15145" max="15360" width="9" style="5"/>
    <col min="15361" max="15361" width="10.75" style="5" customWidth="1"/>
    <col min="15362" max="15393" width="9.625" style="5" customWidth="1"/>
    <col min="15394" max="15394" width="10.625" style="5" customWidth="1"/>
    <col min="15395" max="15395" width="10.75" style="5" customWidth="1"/>
    <col min="15396" max="15399" width="9.625" style="5" customWidth="1"/>
    <col min="15400" max="15400" width="14.5" style="5" customWidth="1"/>
    <col min="15401" max="15616" width="9" style="5"/>
    <col min="15617" max="15617" width="10.75" style="5" customWidth="1"/>
    <col min="15618" max="15649" width="9.625" style="5" customWidth="1"/>
    <col min="15650" max="15650" width="10.625" style="5" customWidth="1"/>
    <col min="15651" max="15651" width="10.75" style="5" customWidth="1"/>
    <col min="15652" max="15655" width="9.625" style="5" customWidth="1"/>
    <col min="15656" max="15656" width="14.5" style="5" customWidth="1"/>
    <col min="15657" max="15872" width="9" style="5"/>
    <col min="15873" max="15873" width="10.75" style="5" customWidth="1"/>
    <col min="15874" max="15905" width="9.625" style="5" customWidth="1"/>
    <col min="15906" max="15906" width="10.625" style="5" customWidth="1"/>
    <col min="15907" max="15907" width="10.75" style="5" customWidth="1"/>
    <col min="15908" max="15911" width="9.625" style="5" customWidth="1"/>
    <col min="15912" max="15912" width="14.5" style="5" customWidth="1"/>
    <col min="15913" max="16128" width="9" style="5"/>
    <col min="16129" max="16129" width="10.75" style="5" customWidth="1"/>
    <col min="16130" max="16161" width="9.625" style="5" customWidth="1"/>
    <col min="16162" max="16162" width="10.625" style="5" customWidth="1"/>
    <col min="16163" max="16163" width="10.75" style="5" customWidth="1"/>
    <col min="16164" max="16167" width="9.625" style="5" customWidth="1"/>
    <col min="16168" max="16168" width="14.5" style="5" customWidth="1"/>
    <col min="16169" max="16384" width="9" style="5"/>
  </cols>
  <sheetData>
    <row r="2" spans="1:50" s="2" customFormat="1" ht="18" customHeight="1">
      <c r="A2" s="352" t="s">
        <v>302</v>
      </c>
      <c r="B2" s="352"/>
      <c r="C2" s="352"/>
      <c r="D2" s="352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</row>
    <row r="3" spans="1:50" ht="15.75" customHeight="1"/>
    <row r="4" spans="1:50" ht="18" customHeight="1" thickBot="1">
      <c r="A4" s="3" t="s">
        <v>303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U4" s="6" t="s">
        <v>304</v>
      </c>
    </row>
    <row r="5" spans="1:50" ht="23.25" customHeight="1" thickBot="1">
      <c r="A5" s="328" t="s">
        <v>3</v>
      </c>
      <c r="B5" s="370" t="s">
        <v>305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2"/>
    </row>
    <row r="6" spans="1:50" ht="42.75" customHeight="1" thickBot="1">
      <c r="A6" s="329"/>
      <c r="B6" s="345" t="s">
        <v>306</v>
      </c>
      <c r="C6" s="371"/>
      <c r="D6" s="371"/>
      <c r="E6" s="371"/>
      <c r="F6" s="371"/>
      <c r="G6" s="372"/>
      <c r="H6" s="345" t="s">
        <v>307</v>
      </c>
      <c r="I6" s="372"/>
      <c r="J6" s="330" t="s">
        <v>308</v>
      </c>
      <c r="K6" s="322"/>
      <c r="L6" s="330" t="s">
        <v>309</v>
      </c>
      <c r="M6" s="322"/>
      <c r="N6" s="330" t="s">
        <v>310</v>
      </c>
      <c r="O6" s="322"/>
      <c r="P6" s="345" t="s">
        <v>311</v>
      </c>
      <c r="Q6" s="346"/>
      <c r="R6" s="345" t="s">
        <v>312</v>
      </c>
      <c r="S6" s="346"/>
      <c r="T6" s="345" t="s">
        <v>313</v>
      </c>
      <c r="U6" s="346"/>
    </row>
    <row r="7" spans="1:50" ht="24.75" customHeight="1" thickBot="1">
      <c r="A7" s="329"/>
      <c r="B7" s="356" t="s">
        <v>314</v>
      </c>
      <c r="C7" s="357"/>
      <c r="D7" s="358"/>
      <c r="E7" s="356" t="s">
        <v>315</v>
      </c>
      <c r="F7" s="357"/>
      <c r="G7" s="358"/>
      <c r="H7" s="328" t="s">
        <v>316</v>
      </c>
      <c r="I7" s="328" t="s">
        <v>317</v>
      </c>
      <c r="J7" s="328" t="s">
        <v>316</v>
      </c>
      <c r="K7" s="328" t="s">
        <v>317</v>
      </c>
      <c r="L7" s="328" t="s">
        <v>316</v>
      </c>
      <c r="M7" s="328" t="s">
        <v>317</v>
      </c>
      <c r="N7" s="328" t="s">
        <v>316</v>
      </c>
      <c r="O7" s="328" t="s">
        <v>317</v>
      </c>
      <c r="P7" s="328" t="s">
        <v>316</v>
      </c>
      <c r="Q7" s="328" t="s">
        <v>317</v>
      </c>
      <c r="R7" s="328" t="s">
        <v>316</v>
      </c>
      <c r="S7" s="328" t="s">
        <v>317</v>
      </c>
      <c r="T7" s="328" t="s">
        <v>316</v>
      </c>
      <c r="U7" s="328" t="s">
        <v>317</v>
      </c>
    </row>
    <row r="8" spans="1:50" ht="18" customHeight="1">
      <c r="A8" s="329"/>
      <c r="B8" s="328" t="s">
        <v>318</v>
      </c>
      <c r="C8" s="329" t="s">
        <v>319</v>
      </c>
      <c r="D8" s="344" t="s">
        <v>320</v>
      </c>
      <c r="E8" s="328" t="s">
        <v>318</v>
      </c>
      <c r="F8" s="329" t="s">
        <v>319</v>
      </c>
      <c r="G8" s="344" t="s">
        <v>320</v>
      </c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</row>
    <row r="9" spans="1:50" ht="18" customHeight="1" thickBot="1">
      <c r="A9" s="330"/>
      <c r="B9" s="330"/>
      <c r="C9" s="322"/>
      <c r="D9" s="336"/>
      <c r="E9" s="330"/>
      <c r="F9" s="322"/>
      <c r="G9" s="336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</row>
    <row r="10" spans="1:50" ht="20.100000000000001" customHeight="1">
      <c r="A10" s="166">
        <v>2020</v>
      </c>
      <c r="B10" s="167">
        <v>534</v>
      </c>
      <c r="C10" s="168">
        <v>242</v>
      </c>
      <c r="D10" s="168">
        <v>292</v>
      </c>
      <c r="E10" s="169">
        <v>3</v>
      </c>
      <c r="F10" s="170">
        <v>0</v>
      </c>
      <c r="G10" s="169">
        <v>3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9">
        <v>0</v>
      </c>
      <c r="O10" s="169">
        <v>0</v>
      </c>
      <c r="P10" s="169">
        <v>0</v>
      </c>
      <c r="Q10" s="169">
        <v>0</v>
      </c>
      <c r="R10" s="169">
        <v>0</v>
      </c>
      <c r="S10" s="169">
        <v>0</v>
      </c>
      <c r="T10" s="169">
        <v>0</v>
      </c>
      <c r="U10" s="169">
        <v>0</v>
      </c>
    </row>
    <row r="11" spans="1:50" ht="20.100000000000001" customHeight="1">
      <c r="A11" s="171">
        <v>2021</v>
      </c>
      <c r="B11" s="172">
        <v>5647</v>
      </c>
      <c r="C11" s="173">
        <v>2951</v>
      </c>
      <c r="D11" s="173">
        <v>2696</v>
      </c>
      <c r="E11" s="174">
        <v>34</v>
      </c>
      <c r="F11" s="175">
        <v>21</v>
      </c>
      <c r="G11" s="174">
        <v>13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4">
        <v>0</v>
      </c>
      <c r="S11" s="174">
        <v>0</v>
      </c>
      <c r="T11" s="174">
        <v>0</v>
      </c>
      <c r="U11" s="174">
        <v>0</v>
      </c>
    </row>
    <row r="12" spans="1:50" ht="20.100000000000001" customHeight="1" thickBot="1">
      <c r="A12" s="176">
        <v>2022</v>
      </c>
      <c r="B12" s="177">
        <v>0</v>
      </c>
      <c r="C12" s="178">
        <v>0</v>
      </c>
      <c r="D12" s="178">
        <v>0</v>
      </c>
      <c r="E12" s="179">
        <v>0</v>
      </c>
      <c r="F12" s="180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0</v>
      </c>
      <c r="P12" s="179">
        <v>0</v>
      </c>
      <c r="Q12" s="179">
        <v>0</v>
      </c>
      <c r="R12" s="179">
        <v>0</v>
      </c>
      <c r="S12" s="179">
        <v>0</v>
      </c>
      <c r="T12" s="179">
        <v>0</v>
      </c>
      <c r="U12" s="179">
        <v>0</v>
      </c>
    </row>
    <row r="13" spans="1:50" ht="19.5" customHeight="1" thickBot="1">
      <c r="A13" s="18">
        <v>2023</v>
      </c>
      <c r="B13" s="181">
        <v>59240</v>
      </c>
      <c r="C13" s="181">
        <v>27250.400000000001</v>
      </c>
      <c r="D13" s="181">
        <v>31989.599999999999</v>
      </c>
      <c r="E13" s="181">
        <v>33</v>
      </c>
      <c r="F13" s="181">
        <v>14.52</v>
      </c>
      <c r="G13" s="181">
        <v>18.48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1">
        <v>0</v>
      </c>
      <c r="U13" s="182">
        <v>0</v>
      </c>
    </row>
    <row r="14" spans="1:50" s="20" customFormat="1" ht="18" customHeight="1">
      <c r="A14" s="20" t="s">
        <v>321</v>
      </c>
      <c r="F14" s="6"/>
      <c r="G14" s="6"/>
      <c r="H14" s="6"/>
      <c r="I14" s="6"/>
      <c r="Q14" s="183" t="s">
        <v>322</v>
      </c>
      <c r="U14" s="6" t="s">
        <v>159</v>
      </c>
      <c r="AT14" s="6"/>
      <c r="AX14" s="6"/>
    </row>
    <row r="15" spans="1:50" s="20" customFormat="1" ht="18" customHeight="1">
      <c r="A15" s="20" t="s">
        <v>323</v>
      </c>
      <c r="F15" s="6"/>
      <c r="G15" s="6"/>
      <c r="H15" s="6"/>
      <c r="I15" s="6"/>
      <c r="Q15" s="183"/>
      <c r="W15" s="6"/>
      <c r="AT15" s="6"/>
      <c r="AX15" s="6"/>
    </row>
    <row r="16" spans="1:50" s="20" customFormat="1" ht="18" customHeight="1">
      <c r="A16" s="20" t="s">
        <v>324</v>
      </c>
      <c r="F16" s="6"/>
      <c r="G16" s="6"/>
      <c r="H16" s="6"/>
      <c r="I16" s="6"/>
      <c r="Q16" s="183"/>
      <c r="W16" s="6"/>
      <c r="AT16" s="6"/>
      <c r="AX16" s="6"/>
    </row>
    <row r="17" spans="1:52" s="20" customFormat="1" ht="18" customHeight="1">
      <c r="A17" s="20" t="s">
        <v>325</v>
      </c>
      <c r="F17" s="6"/>
      <c r="G17" s="6"/>
      <c r="H17" s="6"/>
      <c r="I17" s="6"/>
      <c r="K17" s="20" t="s">
        <v>326</v>
      </c>
      <c r="Q17" s="183"/>
      <c r="W17" s="6"/>
      <c r="AT17" s="6"/>
      <c r="AX17" s="6"/>
    </row>
    <row r="18" spans="1:52" s="20" customFormat="1" ht="18" customHeight="1">
      <c r="A18" s="20" t="s">
        <v>327</v>
      </c>
      <c r="F18" s="6"/>
      <c r="G18" s="6"/>
      <c r="H18" s="6"/>
      <c r="I18" s="6"/>
      <c r="Q18" s="183"/>
      <c r="W18" s="6"/>
      <c r="AT18" s="6"/>
      <c r="AX18" s="6"/>
    </row>
    <row r="19" spans="1:52" s="20" customFormat="1" ht="18" customHeight="1">
      <c r="A19" s="20" t="s">
        <v>328</v>
      </c>
      <c r="F19" s="6"/>
      <c r="G19" s="6"/>
      <c r="H19" s="6"/>
      <c r="I19" s="6"/>
      <c r="S19" s="183"/>
      <c r="AV19" s="6"/>
      <c r="AZ19" s="6"/>
    </row>
    <row r="20" spans="1:52" s="20" customFormat="1" ht="18" customHeight="1">
      <c r="A20" s="20" t="s">
        <v>329</v>
      </c>
      <c r="F20" s="6"/>
      <c r="G20" s="6"/>
      <c r="H20" s="6"/>
      <c r="I20" s="6"/>
      <c r="S20" s="183"/>
      <c r="AV20" s="6"/>
      <c r="AZ20" s="6"/>
    </row>
    <row r="21" spans="1:52" s="20" customFormat="1" ht="18" customHeight="1">
      <c r="A21" s="20" t="s">
        <v>330</v>
      </c>
      <c r="F21" s="6"/>
      <c r="G21" s="6"/>
      <c r="H21" s="6"/>
      <c r="I21" s="6"/>
      <c r="S21" s="183"/>
      <c r="AV21" s="6"/>
      <c r="AZ21" s="6"/>
    </row>
    <row r="22" spans="1:52" s="20" customFormat="1" ht="18" customHeight="1">
      <c r="A22" s="20" t="s">
        <v>331</v>
      </c>
      <c r="F22" s="6"/>
      <c r="G22" s="6"/>
      <c r="H22" s="6"/>
      <c r="I22" s="6"/>
      <c r="S22" s="183"/>
      <c r="AV22" s="6"/>
      <c r="AZ22" s="6"/>
    </row>
    <row r="23" spans="1:52" ht="18" customHeight="1">
      <c r="B23" s="96"/>
      <c r="C23" s="96"/>
      <c r="D23" s="96"/>
      <c r="E23" s="96"/>
      <c r="F23" s="97"/>
      <c r="G23" s="97"/>
      <c r="H23" s="97"/>
      <c r="I23" s="97"/>
      <c r="J23" s="97"/>
      <c r="K23" s="97"/>
      <c r="L23" s="97"/>
      <c r="M23" s="97"/>
      <c r="N23" s="97"/>
      <c r="O23" s="97"/>
    </row>
    <row r="24" spans="1:52" ht="18" customHeight="1" thickBot="1">
      <c r="A24" s="5" t="s">
        <v>332</v>
      </c>
      <c r="U24" s="6" t="s">
        <v>304</v>
      </c>
    </row>
    <row r="25" spans="1:52" ht="23.25" customHeight="1" thickBot="1">
      <c r="A25" s="373" t="s">
        <v>305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2"/>
      <c r="U25" s="328" t="s">
        <v>8</v>
      </c>
    </row>
    <row r="26" spans="1:52" ht="46.5" customHeight="1" thickBot="1">
      <c r="A26" s="330" t="s">
        <v>333</v>
      </c>
      <c r="B26" s="322"/>
      <c r="C26" s="330" t="s">
        <v>334</v>
      </c>
      <c r="D26" s="322"/>
      <c r="E26" s="330" t="s">
        <v>335</v>
      </c>
      <c r="F26" s="322"/>
      <c r="G26" s="345" t="s">
        <v>336</v>
      </c>
      <c r="H26" s="346"/>
      <c r="I26" s="345" t="s">
        <v>337</v>
      </c>
      <c r="J26" s="346"/>
      <c r="K26" s="345" t="s">
        <v>338</v>
      </c>
      <c r="L26" s="346"/>
      <c r="M26" s="356" t="s">
        <v>339</v>
      </c>
      <c r="N26" s="358"/>
      <c r="O26" s="356" t="s">
        <v>340</v>
      </c>
      <c r="P26" s="358"/>
      <c r="Q26" s="356" t="s">
        <v>341</v>
      </c>
      <c r="R26" s="358"/>
      <c r="S26" s="356" t="s">
        <v>342</v>
      </c>
      <c r="T26" s="358"/>
      <c r="U26" s="329"/>
    </row>
    <row r="27" spans="1:52" ht="18" customHeight="1">
      <c r="A27" s="328" t="s">
        <v>316</v>
      </c>
      <c r="B27" s="328" t="s">
        <v>317</v>
      </c>
      <c r="C27" s="328" t="s">
        <v>316</v>
      </c>
      <c r="D27" s="328" t="s">
        <v>317</v>
      </c>
      <c r="E27" s="328" t="s">
        <v>316</v>
      </c>
      <c r="F27" s="328" t="s">
        <v>317</v>
      </c>
      <c r="G27" s="328" t="s">
        <v>316</v>
      </c>
      <c r="H27" s="328" t="s">
        <v>317</v>
      </c>
      <c r="I27" s="328" t="s">
        <v>316</v>
      </c>
      <c r="J27" s="328" t="s">
        <v>317</v>
      </c>
      <c r="K27" s="328" t="s">
        <v>316</v>
      </c>
      <c r="L27" s="328" t="s">
        <v>317</v>
      </c>
      <c r="M27" s="328" t="s">
        <v>316</v>
      </c>
      <c r="N27" s="328" t="s">
        <v>317</v>
      </c>
      <c r="O27" s="328" t="s">
        <v>316</v>
      </c>
      <c r="P27" s="328" t="s">
        <v>317</v>
      </c>
      <c r="Q27" s="328" t="s">
        <v>316</v>
      </c>
      <c r="R27" s="328" t="s">
        <v>317</v>
      </c>
      <c r="S27" s="328" t="s">
        <v>316</v>
      </c>
      <c r="T27" s="328" t="s">
        <v>317</v>
      </c>
      <c r="U27" s="329"/>
    </row>
    <row r="28" spans="1:52" ht="18" customHeight="1">
      <c r="A28" s="329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</row>
    <row r="29" spans="1:52" ht="18" customHeight="1" thickBot="1">
      <c r="A29" s="322"/>
      <c r="B29" s="322"/>
      <c r="C29" s="322"/>
      <c r="D29" s="322"/>
      <c r="E29" s="322"/>
      <c r="F29" s="322"/>
      <c r="G29" s="322"/>
      <c r="H29" s="330"/>
      <c r="I29" s="322"/>
      <c r="J29" s="330"/>
      <c r="K29" s="322"/>
      <c r="L29" s="330"/>
      <c r="M29" s="330"/>
      <c r="N29" s="330"/>
      <c r="O29" s="330"/>
      <c r="P29" s="330"/>
      <c r="Q29" s="330"/>
      <c r="R29" s="330"/>
      <c r="S29" s="330"/>
      <c r="T29" s="330"/>
      <c r="U29" s="330"/>
    </row>
    <row r="30" spans="1:52" ht="20.100000000000001" customHeight="1">
      <c r="A30" s="31">
        <v>0</v>
      </c>
      <c r="B30" s="184">
        <v>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534</v>
      </c>
      <c r="J30" s="184">
        <v>3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166">
        <v>2020</v>
      </c>
    </row>
    <row r="31" spans="1:52" ht="20.100000000000001" customHeight="1">
      <c r="A31" s="27">
        <v>0</v>
      </c>
      <c r="B31" s="143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5647</v>
      </c>
      <c r="J31" s="143">
        <v>34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171">
        <v>2021</v>
      </c>
    </row>
    <row r="32" spans="1:52" ht="20.100000000000001" customHeight="1" thickBot="1">
      <c r="A32" s="185">
        <v>0</v>
      </c>
      <c r="B32" s="186">
        <v>0</v>
      </c>
      <c r="C32" s="185">
        <v>0</v>
      </c>
      <c r="D32" s="185">
        <v>0</v>
      </c>
      <c r="E32" s="185">
        <v>0</v>
      </c>
      <c r="F32" s="185">
        <v>0</v>
      </c>
      <c r="G32" s="185">
        <v>0</v>
      </c>
      <c r="H32" s="185">
        <v>0</v>
      </c>
      <c r="I32" s="185">
        <v>324171</v>
      </c>
      <c r="J32" s="186">
        <v>269</v>
      </c>
      <c r="K32" s="185">
        <v>0</v>
      </c>
      <c r="L32" s="185">
        <v>0</v>
      </c>
      <c r="M32" s="185">
        <v>0</v>
      </c>
      <c r="N32" s="185">
        <v>0</v>
      </c>
      <c r="O32" s="185">
        <v>0</v>
      </c>
      <c r="P32" s="185">
        <v>0</v>
      </c>
      <c r="Q32" s="185">
        <v>0</v>
      </c>
      <c r="R32" s="185">
        <v>0</v>
      </c>
      <c r="S32" s="185">
        <v>0</v>
      </c>
      <c r="T32" s="185">
        <v>0</v>
      </c>
      <c r="U32" s="176">
        <v>2022</v>
      </c>
    </row>
    <row r="33" spans="1:21" ht="20.100000000000001" customHeight="1" thickBot="1">
      <c r="A33" s="187">
        <v>0</v>
      </c>
      <c r="B33" s="187">
        <v>0</v>
      </c>
      <c r="C33" s="187">
        <v>0</v>
      </c>
      <c r="D33" s="187">
        <v>0</v>
      </c>
      <c r="E33" s="187">
        <v>0</v>
      </c>
      <c r="F33" s="187">
        <v>0</v>
      </c>
      <c r="G33" s="187">
        <v>0</v>
      </c>
      <c r="H33" s="187">
        <v>0</v>
      </c>
      <c r="I33" s="19">
        <v>59240</v>
      </c>
      <c r="J33" s="19">
        <v>33</v>
      </c>
      <c r="K33" s="187">
        <v>0</v>
      </c>
      <c r="L33" s="187">
        <v>0</v>
      </c>
      <c r="M33" s="187">
        <v>0</v>
      </c>
      <c r="N33" s="187">
        <v>0</v>
      </c>
      <c r="O33" s="187">
        <v>0</v>
      </c>
      <c r="P33" s="187">
        <v>0</v>
      </c>
      <c r="Q33" s="187">
        <v>0</v>
      </c>
      <c r="R33" s="187">
        <v>0</v>
      </c>
      <c r="S33" s="187">
        <v>0</v>
      </c>
      <c r="T33" s="187">
        <v>0</v>
      </c>
      <c r="U33" s="18">
        <v>2023</v>
      </c>
    </row>
    <row r="34" spans="1:21" ht="18" customHeight="1">
      <c r="A34" s="20" t="s">
        <v>331</v>
      </c>
      <c r="U34" s="6" t="s">
        <v>159</v>
      </c>
    </row>
    <row r="35" spans="1:21" ht="18" customHeight="1">
      <c r="F35" s="21"/>
    </row>
    <row r="36" spans="1:21" ht="18" customHeight="1">
      <c r="F36" s="21"/>
    </row>
    <row r="37" spans="1:21" ht="18" customHeight="1">
      <c r="F37" s="21"/>
    </row>
  </sheetData>
  <mergeCells count="65">
    <mergeCell ref="E27:E29"/>
    <mergeCell ref="F27:F29"/>
    <mergeCell ref="G27:G29"/>
    <mergeCell ref="H27:H29"/>
    <mergeCell ref="T27:T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S27:S29"/>
    <mergeCell ref="A25:T25"/>
    <mergeCell ref="U25:U29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27:A29"/>
    <mergeCell ref="B27:B29"/>
    <mergeCell ref="C27:C29"/>
    <mergeCell ref="D27:D29"/>
    <mergeCell ref="G8:G9"/>
    <mergeCell ref="O7:O9"/>
    <mergeCell ref="P7:P9"/>
    <mergeCell ref="Q7:Q9"/>
    <mergeCell ref="R7:R9"/>
    <mergeCell ref="K7:K9"/>
    <mergeCell ref="L7:L9"/>
    <mergeCell ref="M7:M9"/>
    <mergeCell ref="N7:N9"/>
    <mergeCell ref="H7:H9"/>
    <mergeCell ref="I7:I9"/>
    <mergeCell ref="J7:J9"/>
    <mergeCell ref="B8:B9"/>
    <mergeCell ref="C8:C9"/>
    <mergeCell ref="D8:D9"/>
    <mergeCell ref="E8:E9"/>
    <mergeCell ref="F8:F9"/>
    <mergeCell ref="U7:U9"/>
    <mergeCell ref="S7:S9"/>
    <mergeCell ref="T7:T9"/>
    <mergeCell ref="A2:O2"/>
    <mergeCell ref="A5:A9"/>
    <mergeCell ref="B5:U5"/>
    <mergeCell ref="B6:G6"/>
    <mergeCell ref="H6:I6"/>
    <mergeCell ref="J6:K6"/>
    <mergeCell ref="L6:M6"/>
    <mergeCell ref="N6:O6"/>
    <mergeCell ref="P6:Q6"/>
    <mergeCell ref="R6:S6"/>
    <mergeCell ref="T6:U6"/>
    <mergeCell ref="B7:D7"/>
    <mergeCell ref="E7:G7"/>
  </mergeCells>
  <phoneticPr fontId="3" type="noConversion"/>
  <pageMargins left="0.21" right="0.17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2BF39-A890-4240-917D-6E16DDC689DA}">
  <dimension ref="A2:AZ47"/>
  <sheetViews>
    <sheetView zoomScaleNormal="100" workbookViewId="0">
      <selection activeCell="A2" sqref="A2:S2"/>
    </sheetView>
  </sheetViews>
  <sheetFormatPr defaultRowHeight="18" customHeight="1"/>
  <cols>
    <col min="1" max="1" width="9.875" style="5" customWidth="1"/>
    <col min="2" max="14" width="9.625" style="5" customWidth="1"/>
    <col min="15" max="15" width="11" style="5" customWidth="1"/>
    <col min="16" max="16" width="10.125" style="5" customWidth="1"/>
    <col min="17" max="37" width="9.625" style="5" customWidth="1"/>
    <col min="38" max="38" width="10.625" style="5" customWidth="1"/>
    <col min="39" max="39" width="10.75" style="5" customWidth="1"/>
    <col min="40" max="43" width="9.625" style="5" customWidth="1"/>
    <col min="44" max="44" width="14.5" style="5" customWidth="1"/>
    <col min="45" max="256" width="9" style="5"/>
    <col min="257" max="257" width="9.875" style="5" customWidth="1"/>
    <col min="258" max="270" width="9.625" style="5" customWidth="1"/>
    <col min="271" max="271" width="11" style="5" customWidth="1"/>
    <col min="272" max="272" width="10.125" style="5" customWidth="1"/>
    <col min="273" max="293" width="9.625" style="5" customWidth="1"/>
    <col min="294" max="294" width="10.625" style="5" customWidth="1"/>
    <col min="295" max="295" width="10.75" style="5" customWidth="1"/>
    <col min="296" max="299" width="9.625" style="5" customWidth="1"/>
    <col min="300" max="300" width="14.5" style="5" customWidth="1"/>
    <col min="301" max="512" width="9" style="5"/>
    <col min="513" max="513" width="9.875" style="5" customWidth="1"/>
    <col min="514" max="526" width="9.625" style="5" customWidth="1"/>
    <col min="527" max="527" width="11" style="5" customWidth="1"/>
    <col min="528" max="528" width="10.125" style="5" customWidth="1"/>
    <col min="529" max="549" width="9.625" style="5" customWidth="1"/>
    <col min="550" max="550" width="10.625" style="5" customWidth="1"/>
    <col min="551" max="551" width="10.75" style="5" customWidth="1"/>
    <col min="552" max="555" width="9.625" style="5" customWidth="1"/>
    <col min="556" max="556" width="14.5" style="5" customWidth="1"/>
    <col min="557" max="768" width="9" style="5"/>
    <col min="769" max="769" width="9.875" style="5" customWidth="1"/>
    <col min="770" max="782" width="9.625" style="5" customWidth="1"/>
    <col min="783" max="783" width="11" style="5" customWidth="1"/>
    <col min="784" max="784" width="10.125" style="5" customWidth="1"/>
    <col min="785" max="805" width="9.625" style="5" customWidth="1"/>
    <col min="806" max="806" width="10.625" style="5" customWidth="1"/>
    <col min="807" max="807" width="10.75" style="5" customWidth="1"/>
    <col min="808" max="811" width="9.625" style="5" customWidth="1"/>
    <col min="812" max="812" width="14.5" style="5" customWidth="1"/>
    <col min="813" max="1024" width="9" style="5"/>
    <col min="1025" max="1025" width="9.875" style="5" customWidth="1"/>
    <col min="1026" max="1038" width="9.625" style="5" customWidth="1"/>
    <col min="1039" max="1039" width="11" style="5" customWidth="1"/>
    <col min="1040" max="1040" width="10.125" style="5" customWidth="1"/>
    <col min="1041" max="1061" width="9.625" style="5" customWidth="1"/>
    <col min="1062" max="1062" width="10.625" style="5" customWidth="1"/>
    <col min="1063" max="1063" width="10.75" style="5" customWidth="1"/>
    <col min="1064" max="1067" width="9.625" style="5" customWidth="1"/>
    <col min="1068" max="1068" width="14.5" style="5" customWidth="1"/>
    <col min="1069" max="1280" width="9" style="5"/>
    <col min="1281" max="1281" width="9.875" style="5" customWidth="1"/>
    <col min="1282" max="1294" width="9.625" style="5" customWidth="1"/>
    <col min="1295" max="1295" width="11" style="5" customWidth="1"/>
    <col min="1296" max="1296" width="10.125" style="5" customWidth="1"/>
    <col min="1297" max="1317" width="9.625" style="5" customWidth="1"/>
    <col min="1318" max="1318" width="10.625" style="5" customWidth="1"/>
    <col min="1319" max="1319" width="10.75" style="5" customWidth="1"/>
    <col min="1320" max="1323" width="9.625" style="5" customWidth="1"/>
    <col min="1324" max="1324" width="14.5" style="5" customWidth="1"/>
    <col min="1325" max="1536" width="9" style="5"/>
    <col min="1537" max="1537" width="9.875" style="5" customWidth="1"/>
    <col min="1538" max="1550" width="9.625" style="5" customWidth="1"/>
    <col min="1551" max="1551" width="11" style="5" customWidth="1"/>
    <col min="1552" max="1552" width="10.125" style="5" customWidth="1"/>
    <col min="1553" max="1573" width="9.625" style="5" customWidth="1"/>
    <col min="1574" max="1574" width="10.625" style="5" customWidth="1"/>
    <col min="1575" max="1575" width="10.75" style="5" customWidth="1"/>
    <col min="1576" max="1579" width="9.625" style="5" customWidth="1"/>
    <col min="1580" max="1580" width="14.5" style="5" customWidth="1"/>
    <col min="1581" max="1792" width="9" style="5"/>
    <col min="1793" max="1793" width="9.875" style="5" customWidth="1"/>
    <col min="1794" max="1806" width="9.625" style="5" customWidth="1"/>
    <col min="1807" max="1807" width="11" style="5" customWidth="1"/>
    <col min="1808" max="1808" width="10.125" style="5" customWidth="1"/>
    <col min="1809" max="1829" width="9.625" style="5" customWidth="1"/>
    <col min="1830" max="1830" width="10.625" style="5" customWidth="1"/>
    <col min="1831" max="1831" width="10.75" style="5" customWidth="1"/>
    <col min="1832" max="1835" width="9.625" style="5" customWidth="1"/>
    <col min="1836" max="1836" width="14.5" style="5" customWidth="1"/>
    <col min="1837" max="2048" width="9" style="5"/>
    <col min="2049" max="2049" width="9.875" style="5" customWidth="1"/>
    <col min="2050" max="2062" width="9.625" style="5" customWidth="1"/>
    <col min="2063" max="2063" width="11" style="5" customWidth="1"/>
    <col min="2064" max="2064" width="10.125" style="5" customWidth="1"/>
    <col min="2065" max="2085" width="9.625" style="5" customWidth="1"/>
    <col min="2086" max="2086" width="10.625" style="5" customWidth="1"/>
    <col min="2087" max="2087" width="10.75" style="5" customWidth="1"/>
    <col min="2088" max="2091" width="9.625" style="5" customWidth="1"/>
    <col min="2092" max="2092" width="14.5" style="5" customWidth="1"/>
    <col min="2093" max="2304" width="9" style="5"/>
    <col min="2305" max="2305" width="9.875" style="5" customWidth="1"/>
    <col min="2306" max="2318" width="9.625" style="5" customWidth="1"/>
    <col min="2319" max="2319" width="11" style="5" customWidth="1"/>
    <col min="2320" max="2320" width="10.125" style="5" customWidth="1"/>
    <col min="2321" max="2341" width="9.625" style="5" customWidth="1"/>
    <col min="2342" max="2342" width="10.625" style="5" customWidth="1"/>
    <col min="2343" max="2343" width="10.75" style="5" customWidth="1"/>
    <col min="2344" max="2347" width="9.625" style="5" customWidth="1"/>
    <col min="2348" max="2348" width="14.5" style="5" customWidth="1"/>
    <col min="2349" max="2560" width="9" style="5"/>
    <col min="2561" max="2561" width="9.875" style="5" customWidth="1"/>
    <col min="2562" max="2574" width="9.625" style="5" customWidth="1"/>
    <col min="2575" max="2575" width="11" style="5" customWidth="1"/>
    <col min="2576" max="2576" width="10.125" style="5" customWidth="1"/>
    <col min="2577" max="2597" width="9.625" style="5" customWidth="1"/>
    <col min="2598" max="2598" width="10.625" style="5" customWidth="1"/>
    <col min="2599" max="2599" width="10.75" style="5" customWidth="1"/>
    <col min="2600" max="2603" width="9.625" style="5" customWidth="1"/>
    <col min="2604" max="2604" width="14.5" style="5" customWidth="1"/>
    <col min="2605" max="2816" width="9" style="5"/>
    <col min="2817" max="2817" width="9.875" style="5" customWidth="1"/>
    <col min="2818" max="2830" width="9.625" style="5" customWidth="1"/>
    <col min="2831" max="2831" width="11" style="5" customWidth="1"/>
    <col min="2832" max="2832" width="10.125" style="5" customWidth="1"/>
    <col min="2833" max="2853" width="9.625" style="5" customWidth="1"/>
    <col min="2854" max="2854" width="10.625" style="5" customWidth="1"/>
    <col min="2855" max="2855" width="10.75" style="5" customWidth="1"/>
    <col min="2856" max="2859" width="9.625" style="5" customWidth="1"/>
    <col min="2860" max="2860" width="14.5" style="5" customWidth="1"/>
    <col min="2861" max="3072" width="9" style="5"/>
    <col min="3073" max="3073" width="9.875" style="5" customWidth="1"/>
    <col min="3074" max="3086" width="9.625" style="5" customWidth="1"/>
    <col min="3087" max="3087" width="11" style="5" customWidth="1"/>
    <col min="3088" max="3088" width="10.125" style="5" customWidth="1"/>
    <col min="3089" max="3109" width="9.625" style="5" customWidth="1"/>
    <col min="3110" max="3110" width="10.625" style="5" customWidth="1"/>
    <col min="3111" max="3111" width="10.75" style="5" customWidth="1"/>
    <col min="3112" max="3115" width="9.625" style="5" customWidth="1"/>
    <col min="3116" max="3116" width="14.5" style="5" customWidth="1"/>
    <col min="3117" max="3328" width="9" style="5"/>
    <col min="3329" max="3329" width="9.875" style="5" customWidth="1"/>
    <col min="3330" max="3342" width="9.625" style="5" customWidth="1"/>
    <col min="3343" max="3343" width="11" style="5" customWidth="1"/>
    <col min="3344" max="3344" width="10.125" style="5" customWidth="1"/>
    <col min="3345" max="3365" width="9.625" style="5" customWidth="1"/>
    <col min="3366" max="3366" width="10.625" style="5" customWidth="1"/>
    <col min="3367" max="3367" width="10.75" style="5" customWidth="1"/>
    <col min="3368" max="3371" width="9.625" style="5" customWidth="1"/>
    <col min="3372" max="3372" width="14.5" style="5" customWidth="1"/>
    <col min="3373" max="3584" width="9" style="5"/>
    <col min="3585" max="3585" width="9.875" style="5" customWidth="1"/>
    <col min="3586" max="3598" width="9.625" style="5" customWidth="1"/>
    <col min="3599" max="3599" width="11" style="5" customWidth="1"/>
    <col min="3600" max="3600" width="10.125" style="5" customWidth="1"/>
    <col min="3601" max="3621" width="9.625" style="5" customWidth="1"/>
    <col min="3622" max="3622" width="10.625" style="5" customWidth="1"/>
    <col min="3623" max="3623" width="10.75" style="5" customWidth="1"/>
    <col min="3624" max="3627" width="9.625" style="5" customWidth="1"/>
    <col min="3628" max="3628" width="14.5" style="5" customWidth="1"/>
    <col min="3629" max="3840" width="9" style="5"/>
    <col min="3841" max="3841" width="9.875" style="5" customWidth="1"/>
    <col min="3842" max="3854" width="9.625" style="5" customWidth="1"/>
    <col min="3855" max="3855" width="11" style="5" customWidth="1"/>
    <col min="3856" max="3856" width="10.125" style="5" customWidth="1"/>
    <col min="3857" max="3877" width="9.625" style="5" customWidth="1"/>
    <col min="3878" max="3878" width="10.625" style="5" customWidth="1"/>
    <col min="3879" max="3879" width="10.75" style="5" customWidth="1"/>
    <col min="3880" max="3883" width="9.625" style="5" customWidth="1"/>
    <col min="3884" max="3884" width="14.5" style="5" customWidth="1"/>
    <col min="3885" max="4096" width="9" style="5"/>
    <col min="4097" max="4097" width="9.875" style="5" customWidth="1"/>
    <col min="4098" max="4110" width="9.625" style="5" customWidth="1"/>
    <col min="4111" max="4111" width="11" style="5" customWidth="1"/>
    <col min="4112" max="4112" width="10.125" style="5" customWidth="1"/>
    <col min="4113" max="4133" width="9.625" style="5" customWidth="1"/>
    <col min="4134" max="4134" width="10.625" style="5" customWidth="1"/>
    <col min="4135" max="4135" width="10.75" style="5" customWidth="1"/>
    <col min="4136" max="4139" width="9.625" style="5" customWidth="1"/>
    <col min="4140" max="4140" width="14.5" style="5" customWidth="1"/>
    <col min="4141" max="4352" width="9" style="5"/>
    <col min="4353" max="4353" width="9.875" style="5" customWidth="1"/>
    <col min="4354" max="4366" width="9.625" style="5" customWidth="1"/>
    <col min="4367" max="4367" width="11" style="5" customWidth="1"/>
    <col min="4368" max="4368" width="10.125" style="5" customWidth="1"/>
    <col min="4369" max="4389" width="9.625" style="5" customWidth="1"/>
    <col min="4390" max="4390" width="10.625" style="5" customWidth="1"/>
    <col min="4391" max="4391" width="10.75" style="5" customWidth="1"/>
    <col min="4392" max="4395" width="9.625" style="5" customWidth="1"/>
    <col min="4396" max="4396" width="14.5" style="5" customWidth="1"/>
    <col min="4397" max="4608" width="9" style="5"/>
    <col min="4609" max="4609" width="9.875" style="5" customWidth="1"/>
    <col min="4610" max="4622" width="9.625" style="5" customWidth="1"/>
    <col min="4623" max="4623" width="11" style="5" customWidth="1"/>
    <col min="4624" max="4624" width="10.125" style="5" customWidth="1"/>
    <col min="4625" max="4645" width="9.625" style="5" customWidth="1"/>
    <col min="4646" max="4646" width="10.625" style="5" customWidth="1"/>
    <col min="4647" max="4647" width="10.75" style="5" customWidth="1"/>
    <col min="4648" max="4651" width="9.625" style="5" customWidth="1"/>
    <col min="4652" max="4652" width="14.5" style="5" customWidth="1"/>
    <col min="4653" max="4864" width="9" style="5"/>
    <col min="4865" max="4865" width="9.875" style="5" customWidth="1"/>
    <col min="4866" max="4878" width="9.625" style="5" customWidth="1"/>
    <col min="4879" max="4879" width="11" style="5" customWidth="1"/>
    <col min="4880" max="4880" width="10.125" style="5" customWidth="1"/>
    <col min="4881" max="4901" width="9.625" style="5" customWidth="1"/>
    <col min="4902" max="4902" width="10.625" style="5" customWidth="1"/>
    <col min="4903" max="4903" width="10.75" style="5" customWidth="1"/>
    <col min="4904" max="4907" width="9.625" style="5" customWidth="1"/>
    <col min="4908" max="4908" width="14.5" style="5" customWidth="1"/>
    <col min="4909" max="5120" width="9" style="5"/>
    <col min="5121" max="5121" width="9.875" style="5" customWidth="1"/>
    <col min="5122" max="5134" width="9.625" style="5" customWidth="1"/>
    <col min="5135" max="5135" width="11" style="5" customWidth="1"/>
    <col min="5136" max="5136" width="10.125" style="5" customWidth="1"/>
    <col min="5137" max="5157" width="9.625" style="5" customWidth="1"/>
    <col min="5158" max="5158" width="10.625" style="5" customWidth="1"/>
    <col min="5159" max="5159" width="10.75" style="5" customWidth="1"/>
    <col min="5160" max="5163" width="9.625" style="5" customWidth="1"/>
    <col min="5164" max="5164" width="14.5" style="5" customWidth="1"/>
    <col min="5165" max="5376" width="9" style="5"/>
    <col min="5377" max="5377" width="9.875" style="5" customWidth="1"/>
    <col min="5378" max="5390" width="9.625" style="5" customWidth="1"/>
    <col min="5391" max="5391" width="11" style="5" customWidth="1"/>
    <col min="5392" max="5392" width="10.125" style="5" customWidth="1"/>
    <col min="5393" max="5413" width="9.625" style="5" customWidth="1"/>
    <col min="5414" max="5414" width="10.625" style="5" customWidth="1"/>
    <col min="5415" max="5415" width="10.75" style="5" customWidth="1"/>
    <col min="5416" max="5419" width="9.625" style="5" customWidth="1"/>
    <col min="5420" max="5420" width="14.5" style="5" customWidth="1"/>
    <col min="5421" max="5632" width="9" style="5"/>
    <col min="5633" max="5633" width="9.875" style="5" customWidth="1"/>
    <col min="5634" max="5646" width="9.625" style="5" customWidth="1"/>
    <col min="5647" max="5647" width="11" style="5" customWidth="1"/>
    <col min="5648" max="5648" width="10.125" style="5" customWidth="1"/>
    <col min="5649" max="5669" width="9.625" style="5" customWidth="1"/>
    <col min="5670" max="5670" width="10.625" style="5" customWidth="1"/>
    <col min="5671" max="5671" width="10.75" style="5" customWidth="1"/>
    <col min="5672" max="5675" width="9.625" style="5" customWidth="1"/>
    <col min="5676" max="5676" width="14.5" style="5" customWidth="1"/>
    <col min="5677" max="5888" width="9" style="5"/>
    <col min="5889" max="5889" width="9.875" style="5" customWidth="1"/>
    <col min="5890" max="5902" width="9.625" style="5" customWidth="1"/>
    <col min="5903" max="5903" width="11" style="5" customWidth="1"/>
    <col min="5904" max="5904" width="10.125" style="5" customWidth="1"/>
    <col min="5905" max="5925" width="9.625" style="5" customWidth="1"/>
    <col min="5926" max="5926" width="10.625" style="5" customWidth="1"/>
    <col min="5927" max="5927" width="10.75" style="5" customWidth="1"/>
    <col min="5928" max="5931" width="9.625" style="5" customWidth="1"/>
    <col min="5932" max="5932" width="14.5" style="5" customWidth="1"/>
    <col min="5933" max="6144" width="9" style="5"/>
    <col min="6145" max="6145" width="9.875" style="5" customWidth="1"/>
    <col min="6146" max="6158" width="9.625" style="5" customWidth="1"/>
    <col min="6159" max="6159" width="11" style="5" customWidth="1"/>
    <col min="6160" max="6160" width="10.125" style="5" customWidth="1"/>
    <col min="6161" max="6181" width="9.625" style="5" customWidth="1"/>
    <col min="6182" max="6182" width="10.625" style="5" customWidth="1"/>
    <col min="6183" max="6183" width="10.75" style="5" customWidth="1"/>
    <col min="6184" max="6187" width="9.625" style="5" customWidth="1"/>
    <col min="6188" max="6188" width="14.5" style="5" customWidth="1"/>
    <col min="6189" max="6400" width="9" style="5"/>
    <col min="6401" max="6401" width="9.875" style="5" customWidth="1"/>
    <col min="6402" max="6414" width="9.625" style="5" customWidth="1"/>
    <col min="6415" max="6415" width="11" style="5" customWidth="1"/>
    <col min="6416" max="6416" width="10.125" style="5" customWidth="1"/>
    <col min="6417" max="6437" width="9.625" style="5" customWidth="1"/>
    <col min="6438" max="6438" width="10.625" style="5" customWidth="1"/>
    <col min="6439" max="6439" width="10.75" style="5" customWidth="1"/>
    <col min="6440" max="6443" width="9.625" style="5" customWidth="1"/>
    <col min="6444" max="6444" width="14.5" style="5" customWidth="1"/>
    <col min="6445" max="6656" width="9" style="5"/>
    <col min="6657" max="6657" width="9.875" style="5" customWidth="1"/>
    <col min="6658" max="6670" width="9.625" style="5" customWidth="1"/>
    <col min="6671" max="6671" width="11" style="5" customWidth="1"/>
    <col min="6672" max="6672" width="10.125" style="5" customWidth="1"/>
    <col min="6673" max="6693" width="9.625" style="5" customWidth="1"/>
    <col min="6694" max="6694" width="10.625" style="5" customWidth="1"/>
    <col min="6695" max="6695" width="10.75" style="5" customWidth="1"/>
    <col min="6696" max="6699" width="9.625" style="5" customWidth="1"/>
    <col min="6700" max="6700" width="14.5" style="5" customWidth="1"/>
    <col min="6701" max="6912" width="9" style="5"/>
    <col min="6913" max="6913" width="9.875" style="5" customWidth="1"/>
    <col min="6914" max="6926" width="9.625" style="5" customWidth="1"/>
    <col min="6927" max="6927" width="11" style="5" customWidth="1"/>
    <col min="6928" max="6928" width="10.125" style="5" customWidth="1"/>
    <col min="6929" max="6949" width="9.625" style="5" customWidth="1"/>
    <col min="6950" max="6950" width="10.625" style="5" customWidth="1"/>
    <col min="6951" max="6951" width="10.75" style="5" customWidth="1"/>
    <col min="6952" max="6955" width="9.625" style="5" customWidth="1"/>
    <col min="6956" max="6956" width="14.5" style="5" customWidth="1"/>
    <col min="6957" max="7168" width="9" style="5"/>
    <col min="7169" max="7169" width="9.875" style="5" customWidth="1"/>
    <col min="7170" max="7182" width="9.625" style="5" customWidth="1"/>
    <col min="7183" max="7183" width="11" style="5" customWidth="1"/>
    <col min="7184" max="7184" width="10.125" style="5" customWidth="1"/>
    <col min="7185" max="7205" width="9.625" style="5" customWidth="1"/>
    <col min="7206" max="7206" width="10.625" style="5" customWidth="1"/>
    <col min="7207" max="7207" width="10.75" style="5" customWidth="1"/>
    <col min="7208" max="7211" width="9.625" style="5" customWidth="1"/>
    <col min="7212" max="7212" width="14.5" style="5" customWidth="1"/>
    <col min="7213" max="7424" width="9" style="5"/>
    <col min="7425" max="7425" width="9.875" style="5" customWidth="1"/>
    <col min="7426" max="7438" width="9.625" style="5" customWidth="1"/>
    <col min="7439" max="7439" width="11" style="5" customWidth="1"/>
    <col min="7440" max="7440" width="10.125" style="5" customWidth="1"/>
    <col min="7441" max="7461" width="9.625" style="5" customWidth="1"/>
    <col min="7462" max="7462" width="10.625" style="5" customWidth="1"/>
    <col min="7463" max="7463" width="10.75" style="5" customWidth="1"/>
    <col min="7464" max="7467" width="9.625" style="5" customWidth="1"/>
    <col min="7468" max="7468" width="14.5" style="5" customWidth="1"/>
    <col min="7469" max="7680" width="9" style="5"/>
    <col min="7681" max="7681" width="9.875" style="5" customWidth="1"/>
    <col min="7682" max="7694" width="9.625" style="5" customWidth="1"/>
    <col min="7695" max="7695" width="11" style="5" customWidth="1"/>
    <col min="7696" max="7696" width="10.125" style="5" customWidth="1"/>
    <col min="7697" max="7717" width="9.625" style="5" customWidth="1"/>
    <col min="7718" max="7718" width="10.625" style="5" customWidth="1"/>
    <col min="7719" max="7719" width="10.75" style="5" customWidth="1"/>
    <col min="7720" max="7723" width="9.625" style="5" customWidth="1"/>
    <col min="7724" max="7724" width="14.5" style="5" customWidth="1"/>
    <col min="7725" max="7936" width="9" style="5"/>
    <col min="7937" max="7937" width="9.875" style="5" customWidth="1"/>
    <col min="7938" max="7950" width="9.625" style="5" customWidth="1"/>
    <col min="7951" max="7951" width="11" style="5" customWidth="1"/>
    <col min="7952" max="7952" width="10.125" style="5" customWidth="1"/>
    <col min="7953" max="7973" width="9.625" style="5" customWidth="1"/>
    <col min="7974" max="7974" width="10.625" style="5" customWidth="1"/>
    <col min="7975" max="7975" width="10.75" style="5" customWidth="1"/>
    <col min="7976" max="7979" width="9.625" style="5" customWidth="1"/>
    <col min="7980" max="7980" width="14.5" style="5" customWidth="1"/>
    <col min="7981" max="8192" width="9" style="5"/>
    <col min="8193" max="8193" width="9.875" style="5" customWidth="1"/>
    <col min="8194" max="8206" width="9.625" style="5" customWidth="1"/>
    <col min="8207" max="8207" width="11" style="5" customWidth="1"/>
    <col min="8208" max="8208" width="10.125" style="5" customWidth="1"/>
    <col min="8209" max="8229" width="9.625" style="5" customWidth="1"/>
    <col min="8230" max="8230" width="10.625" style="5" customWidth="1"/>
    <col min="8231" max="8231" width="10.75" style="5" customWidth="1"/>
    <col min="8232" max="8235" width="9.625" style="5" customWidth="1"/>
    <col min="8236" max="8236" width="14.5" style="5" customWidth="1"/>
    <col min="8237" max="8448" width="9" style="5"/>
    <col min="8449" max="8449" width="9.875" style="5" customWidth="1"/>
    <col min="8450" max="8462" width="9.625" style="5" customWidth="1"/>
    <col min="8463" max="8463" width="11" style="5" customWidth="1"/>
    <col min="8464" max="8464" width="10.125" style="5" customWidth="1"/>
    <col min="8465" max="8485" width="9.625" style="5" customWidth="1"/>
    <col min="8486" max="8486" width="10.625" style="5" customWidth="1"/>
    <col min="8487" max="8487" width="10.75" style="5" customWidth="1"/>
    <col min="8488" max="8491" width="9.625" style="5" customWidth="1"/>
    <col min="8492" max="8492" width="14.5" style="5" customWidth="1"/>
    <col min="8493" max="8704" width="9" style="5"/>
    <col min="8705" max="8705" width="9.875" style="5" customWidth="1"/>
    <col min="8706" max="8718" width="9.625" style="5" customWidth="1"/>
    <col min="8719" max="8719" width="11" style="5" customWidth="1"/>
    <col min="8720" max="8720" width="10.125" style="5" customWidth="1"/>
    <col min="8721" max="8741" width="9.625" style="5" customWidth="1"/>
    <col min="8742" max="8742" width="10.625" style="5" customWidth="1"/>
    <col min="8743" max="8743" width="10.75" style="5" customWidth="1"/>
    <col min="8744" max="8747" width="9.625" style="5" customWidth="1"/>
    <col min="8748" max="8748" width="14.5" style="5" customWidth="1"/>
    <col min="8749" max="8960" width="9" style="5"/>
    <col min="8961" max="8961" width="9.875" style="5" customWidth="1"/>
    <col min="8962" max="8974" width="9.625" style="5" customWidth="1"/>
    <col min="8975" max="8975" width="11" style="5" customWidth="1"/>
    <col min="8976" max="8976" width="10.125" style="5" customWidth="1"/>
    <col min="8977" max="8997" width="9.625" style="5" customWidth="1"/>
    <col min="8998" max="8998" width="10.625" style="5" customWidth="1"/>
    <col min="8999" max="8999" width="10.75" style="5" customWidth="1"/>
    <col min="9000" max="9003" width="9.625" style="5" customWidth="1"/>
    <col min="9004" max="9004" width="14.5" style="5" customWidth="1"/>
    <col min="9005" max="9216" width="9" style="5"/>
    <col min="9217" max="9217" width="9.875" style="5" customWidth="1"/>
    <col min="9218" max="9230" width="9.625" style="5" customWidth="1"/>
    <col min="9231" max="9231" width="11" style="5" customWidth="1"/>
    <col min="9232" max="9232" width="10.125" style="5" customWidth="1"/>
    <col min="9233" max="9253" width="9.625" style="5" customWidth="1"/>
    <col min="9254" max="9254" width="10.625" style="5" customWidth="1"/>
    <col min="9255" max="9255" width="10.75" style="5" customWidth="1"/>
    <col min="9256" max="9259" width="9.625" style="5" customWidth="1"/>
    <col min="9260" max="9260" width="14.5" style="5" customWidth="1"/>
    <col min="9261" max="9472" width="9" style="5"/>
    <col min="9473" max="9473" width="9.875" style="5" customWidth="1"/>
    <col min="9474" max="9486" width="9.625" style="5" customWidth="1"/>
    <col min="9487" max="9487" width="11" style="5" customWidth="1"/>
    <col min="9488" max="9488" width="10.125" style="5" customWidth="1"/>
    <col min="9489" max="9509" width="9.625" style="5" customWidth="1"/>
    <col min="9510" max="9510" width="10.625" style="5" customWidth="1"/>
    <col min="9511" max="9511" width="10.75" style="5" customWidth="1"/>
    <col min="9512" max="9515" width="9.625" style="5" customWidth="1"/>
    <col min="9516" max="9516" width="14.5" style="5" customWidth="1"/>
    <col min="9517" max="9728" width="9" style="5"/>
    <col min="9729" max="9729" width="9.875" style="5" customWidth="1"/>
    <col min="9730" max="9742" width="9.625" style="5" customWidth="1"/>
    <col min="9743" max="9743" width="11" style="5" customWidth="1"/>
    <col min="9744" max="9744" width="10.125" style="5" customWidth="1"/>
    <col min="9745" max="9765" width="9.625" style="5" customWidth="1"/>
    <col min="9766" max="9766" width="10.625" style="5" customWidth="1"/>
    <col min="9767" max="9767" width="10.75" style="5" customWidth="1"/>
    <col min="9768" max="9771" width="9.625" style="5" customWidth="1"/>
    <col min="9772" max="9772" width="14.5" style="5" customWidth="1"/>
    <col min="9773" max="9984" width="9" style="5"/>
    <col min="9985" max="9985" width="9.875" style="5" customWidth="1"/>
    <col min="9986" max="9998" width="9.625" style="5" customWidth="1"/>
    <col min="9999" max="9999" width="11" style="5" customWidth="1"/>
    <col min="10000" max="10000" width="10.125" style="5" customWidth="1"/>
    <col min="10001" max="10021" width="9.625" style="5" customWidth="1"/>
    <col min="10022" max="10022" width="10.625" style="5" customWidth="1"/>
    <col min="10023" max="10023" width="10.75" style="5" customWidth="1"/>
    <col min="10024" max="10027" width="9.625" style="5" customWidth="1"/>
    <col min="10028" max="10028" width="14.5" style="5" customWidth="1"/>
    <col min="10029" max="10240" width="9" style="5"/>
    <col min="10241" max="10241" width="9.875" style="5" customWidth="1"/>
    <col min="10242" max="10254" width="9.625" style="5" customWidth="1"/>
    <col min="10255" max="10255" width="11" style="5" customWidth="1"/>
    <col min="10256" max="10256" width="10.125" style="5" customWidth="1"/>
    <col min="10257" max="10277" width="9.625" style="5" customWidth="1"/>
    <col min="10278" max="10278" width="10.625" style="5" customWidth="1"/>
    <col min="10279" max="10279" width="10.75" style="5" customWidth="1"/>
    <col min="10280" max="10283" width="9.625" style="5" customWidth="1"/>
    <col min="10284" max="10284" width="14.5" style="5" customWidth="1"/>
    <col min="10285" max="10496" width="9" style="5"/>
    <col min="10497" max="10497" width="9.875" style="5" customWidth="1"/>
    <col min="10498" max="10510" width="9.625" style="5" customWidth="1"/>
    <col min="10511" max="10511" width="11" style="5" customWidth="1"/>
    <col min="10512" max="10512" width="10.125" style="5" customWidth="1"/>
    <col min="10513" max="10533" width="9.625" style="5" customWidth="1"/>
    <col min="10534" max="10534" width="10.625" style="5" customWidth="1"/>
    <col min="10535" max="10535" width="10.75" style="5" customWidth="1"/>
    <col min="10536" max="10539" width="9.625" style="5" customWidth="1"/>
    <col min="10540" max="10540" width="14.5" style="5" customWidth="1"/>
    <col min="10541" max="10752" width="9" style="5"/>
    <col min="10753" max="10753" width="9.875" style="5" customWidth="1"/>
    <col min="10754" max="10766" width="9.625" style="5" customWidth="1"/>
    <col min="10767" max="10767" width="11" style="5" customWidth="1"/>
    <col min="10768" max="10768" width="10.125" style="5" customWidth="1"/>
    <col min="10769" max="10789" width="9.625" style="5" customWidth="1"/>
    <col min="10790" max="10790" width="10.625" style="5" customWidth="1"/>
    <col min="10791" max="10791" width="10.75" style="5" customWidth="1"/>
    <col min="10792" max="10795" width="9.625" style="5" customWidth="1"/>
    <col min="10796" max="10796" width="14.5" style="5" customWidth="1"/>
    <col min="10797" max="11008" width="9" style="5"/>
    <col min="11009" max="11009" width="9.875" style="5" customWidth="1"/>
    <col min="11010" max="11022" width="9.625" style="5" customWidth="1"/>
    <col min="11023" max="11023" width="11" style="5" customWidth="1"/>
    <col min="11024" max="11024" width="10.125" style="5" customWidth="1"/>
    <col min="11025" max="11045" width="9.625" style="5" customWidth="1"/>
    <col min="11046" max="11046" width="10.625" style="5" customWidth="1"/>
    <col min="11047" max="11047" width="10.75" style="5" customWidth="1"/>
    <col min="11048" max="11051" width="9.625" style="5" customWidth="1"/>
    <col min="11052" max="11052" width="14.5" style="5" customWidth="1"/>
    <col min="11053" max="11264" width="9" style="5"/>
    <col min="11265" max="11265" width="9.875" style="5" customWidth="1"/>
    <col min="11266" max="11278" width="9.625" style="5" customWidth="1"/>
    <col min="11279" max="11279" width="11" style="5" customWidth="1"/>
    <col min="11280" max="11280" width="10.125" style="5" customWidth="1"/>
    <col min="11281" max="11301" width="9.625" style="5" customWidth="1"/>
    <col min="11302" max="11302" width="10.625" style="5" customWidth="1"/>
    <col min="11303" max="11303" width="10.75" style="5" customWidth="1"/>
    <col min="11304" max="11307" width="9.625" style="5" customWidth="1"/>
    <col min="11308" max="11308" width="14.5" style="5" customWidth="1"/>
    <col min="11309" max="11520" width="9" style="5"/>
    <col min="11521" max="11521" width="9.875" style="5" customWidth="1"/>
    <col min="11522" max="11534" width="9.625" style="5" customWidth="1"/>
    <col min="11535" max="11535" width="11" style="5" customWidth="1"/>
    <col min="11536" max="11536" width="10.125" style="5" customWidth="1"/>
    <col min="11537" max="11557" width="9.625" style="5" customWidth="1"/>
    <col min="11558" max="11558" width="10.625" style="5" customWidth="1"/>
    <col min="11559" max="11559" width="10.75" style="5" customWidth="1"/>
    <col min="11560" max="11563" width="9.625" style="5" customWidth="1"/>
    <col min="11564" max="11564" width="14.5" style="5" customWidth="1"/>
    <col min="11565" max="11776" width="9" style="5"/>
    <col min="11777" max="11777" width="9.875" style="5" customWidth="1"/>
    <col min="11778" max="11790" width="9.625" style="5" customWidth="1"/>
    <col min="11791" max="11791" width="11" style="5" customWidth="1"/>
    <col min="11792" max="11792" width="10.125" style="5" customWidth="1"/>
    <col min="11793" max="11813" width="9.625" style="5" customWidth="1"/>
    <col min="11814" max="11814" width="10.625" style="5" customWidth="1"/>
    <col min="11815" max="11815" width="10.75" style="5" customWidth="1"/>
    <col min="11816" max="11819" width="9.625" style="5" customWidth="1"/>
    <col min="11820" max="11820" width="14.5" style="5" customWidth="1"/>
    <col min="11821" max="12032" width="9" style="5"/>
    <col min="12033" max="12033" width="9.875" style="5" customWidth="1"/>
    <col min="12034" max="12046" width="9.625" style="5" customWidth="1"/>
    <col min="12047" max="12047" width="11" style="5" customWidth="1"/>
    <col min="12048" max="12048" width="10.125" style="5" customWidth="1"/>
    <col min="12049" max="12069" width="9.625" style="5" customWidth="1"/>
    <col min="12070" max="12070" width="10.625" style="5" customWidth="1"/>
    <col min="12071" max="12071" width="10.75" style="5" customWidth="1"/>
    <col min="12072" max="12075" width="9.625" style="5" customWidth="1"/>
    <col min="12076" max="12076" width="14.5" style="5" customWidth="1"/>
    <col min="12077" max="12288" width="9" style="5"/>
    <col min="12289" max="12289" width="9.875" style="5" customWidth="1"/>
    <col min="12290" max="12302" width="9.625" style="5" customWidth="1"/>
    <col min="12303" max="12303" width="11" style="5" customWidth="1"/>
    <col min="12304" max="12304" width="10.125" style="5" customWidth="1"/>
    <col min="12305" max="12325" width="9.625" style="5" customWidth="1"/>
    <col min="12326" max="12326" width="10.625" style="5" customWidth="1"/>
    <col min="12327" max="12327" width="10.75" style="5" customWidth="1"/>
    <col min="12328" max="12331" width="9.625" style="5" customWidth="1"/>
    <col min="12332" max="12332" width="14.5" style="5" customWidth="1"/>
    <col min="12333" max="12544" width="9" style="5"/>
    <col min="12545" max="12545" width="9.875" style="5" customWidth="1"/>
    <col min="12546" max="12558" width="9.625" style="5" customWidth="1"/>
    <col min="12559" max="12559" width="11" style="5" customWidth="1"/>
    <col min="12560" max="12560" width="10.125" style="5" customWidth="1"/>
    <col min="12561" max="12581" width="9.625" style="5" customWidth="1"/>
    <col min="12582" max="12582" width="10.625" style="5" customWidth="1"/>
    <col min="12583" max="12583" width="10.75" style="5" customWidth="1"/>
    <col min="12584" max="12587" width="9.625" style="5" customWidth="1"/>
    <col min="12588" max="12588" width="14.5" style="5" customWidth="1"/>
    <col min="12589" max="12800" width="9" style="5"/>
    <col min="12801" max="12801" width="9.875" style="5" customWidth="1"/>
    <col min="12802" max="12814" width="9.625" style="5" customWidth="1"/>
    <col min="12815" max="12815" width="11" style="5" customWidth="1"/>
    <col min="12816" max="12816" width="10.125" style="5" customWidth="1"/>
    <col min="12817" max="12837" width="9.625" style="5" customWidth="1"/>
    <col min="12838" max="12838" width="10.625" style="5" customWidth="1"/>
    <col min="12839" max="12839" width="10.75" style="5" customWidth="1"/>
    <col min="12840" max="12843" width="9.625" style="5" customWidth="1"/>
    <col min="12844" max="12844" width="14.5" style="5" customWidth="1"/>
    <col min="12845" max="13056" width="9" style="5"/>
    <col min="13057" max="13057" width="9.875" style="5" customWidth="1"/>
    <col min="13058" max="13070" width="9.625" style="5" customWidth="1"/>
    <col min="13071" max="13071" width="11" style="5" customWidth="1"/>
    <col min="13072" max="13072" width="10.125" style="5" customWidth="1"/>
    <col min="13073" max="13093" width="9.625" style="5" customWidth="1"/>
    <col min="13094" max="13094" width="10.625" style="5" customWidth="1"/>
    <col min="13095" max="13095" width="10.75" style="5" customWidth="1"/>
    <col min="13096" max="13099" width="9.625" style="5" customWidth="1"/>
    <col min="13100" max="13100" width="14.5" style="5" customWidth="1"/>
    <col min="13101" max="13312" width="9" style="5"/>
    <col min="13313" max="13313" width="9.875" style="5" customWidth="1"/>
    <col min="13314" max="13326" width="9.625" style="5" customWidth="1"/>
    <col min="13327" max="13327" width="11" style="5" customWidth="1"/>
    <col min="13328" max="13328" width="10.125" style="5" customWidth="1"/>
    <col min="13329" max="13349" width="9.625" style="5" customWidth="1"/>
    <col min="13350" max="13350" width="10.625" style="5" customWidth="1"/>
    <col min="13351" max="13351" width="10.75" style="5" customWidth="1"/>
    <col min="13352" max="13355" width="9.625" style="5" customWidth="1"/>
    <col min="13356" max="13356" width="14.5" style="5" customWidth="1"/>
    <col min="13357" max="13568" width="9" style="5"/>
    <col min="13569" max="13569" width="9.875" style="5" customWidth="1"/>
    <col min="13570" max="13582" width="9.625" style="5" customWidth="1"/>
    <col min="13583" max="13583" width="11" style="5" customWidth="1"/>
    <col min="13584" max="13584" width="10.125" style="5" customWidth="1"/>
    <col min="13585" max="13605" width="9.625" style="5" customWidth="1"/>
    <col min="13606" max="13606" width="10.625" style="5" customWidth="1"/>
    <col min="13607" max="13607" width="10.75" style="5" customWidth="1"/>
    <col min="13608" max="13611" width="9.625" style="5" customWidth="1"/>
    <col min="13612" max="13612" width="14.5" style="5" customWidth="1"/>
    <col min="13613" max="13824" width="9" style="5"/>
    <col min="13825" max="13825" width="9.875" style="5" customWidth="1"/>
    <col min="13826" max="13838" width="9.625" style="5" customWidth="1"/>
    <col min="13839" max="13839" width="11" style="5" customWidth="1"/>
    <col min="13840" max="13840" width="10.125" style="5" customWidth="1"/>
    <col min="13841" max="13861" width="9.625" style="5" customWidth="1"/>
    <col min="13862" max="13862" width="10.625" style="5" customWidth="1"/>
    <col min="13863" max="13863" width="10.75" style="5" customWidth="1"/>
    <col min="13864" max="13867" width="9.625" style="5" customWidth="1"/>
    <col min="13868" max="13868" width="14.5" style="5" customWidth="1"/>
    <col min="13869" max="14080" width="9" style="5"/>
    <col min="14081" max="14081" width="9.875" style="5" customWidth="1"/>
    <col min="14082" max="14094" width="9.625" style="5" customWidth="1"/>
    <col min="14095" max="14095" width="11" style="5" customWidth="1"/>
    <col min="14096" max="14096" width="10.125" style="5" customWidth="1"/>
    <col min="14097" max="14117" width="9.625" style="5" customWidth="1"/>
    <col min="14118" max="14118" width="10.625" style="5" customWidth="1"/>
    <col min="14119" max="14119" width="10.75" style="5" customWidth="1"/>
    <col min="14120" max="14123" width="9.625" style="5" customWidth="1"/>
    <col min="14124" max="14124" width="14.5" style="5" customWidth="1"/>
    <col min="14125" max="14336" width="9" style="5"/>
    <col min="14337" max="14337" width="9.875" style="5" customWidth="1"/>
    <col min="14338" max="14350" width="9.625" style="5" customWidth="1"/>
    <col min="14351" max="14351" width="11" style="5" customWidth="1"/>
    <col min="14352" max="14352" width="10.125" style="5" customWidth="1"/>
    <col min="14353" max="14373" width="9.625" style="5" customWidth="1"/>
    <col min="14374" max="14374" width="10.625" style="5" customWidth="1"/>
    <col min="14375" max="14375" width="10.75" style="5" customWidth="1"/>
    <col min="14376" max="14379" width="9.625" style="5" customWidth="1"/>
    <col min="14380" max="14380" width="14.5" style="5" customWidth="1"/>
    <col min="14381" max="14592" width="9" style="5"/>
    <col min="14593" max="14593" width="9.875" style="5" customWidth="1"/>
    <col min="14594" max="14606" width="9.625" style="5" customWidth="1"/>
    <col min="14607" max="14607" width="11" style="5" customWidth="1"/>
    <col min="14608" max="14608" width="10.125" style="5" customWidth="1"/>
    <col min="14609" max="14629" width="9.625" style="5" customWidth="1"/>
    <col min="14630" max="14630" width="10.625" style="5" customWidth="1"/>
    <col min="14631" max="14631" width="10.75" style="5" customWidth="1"/>
    <col min="14632" max="14635" width="9.625" style="5" customWidth="1"/>
    <col min="14636" max="14636" width="14.5" style="5" customWidth="1"/>
    <col min="14637" max="14848" width="9" style="5"/>
    <col min="14849" max="14849" width="9.875" style="5" customWidth="1"/>
    <col min="14850" max="14862" width="9.625" style="5" customWidth="1"/>
    <col min="14863" max="14863" width="11" style="5" customWidth="1"/>
    <col min="14864" max="14864" width="10.125" style="5" customWidth="1"/>
    <col min="14865" max="14885" width="9.625" style="5" customWidth="1"/>
    <col min="14886" max="14886" width="10.625" style="5" customWidth="1"/>
    <col min="14887" max="14887" width="10.75" style="5" customWidth="1"/>
    <col min="14888" max="14891" width="9.625" style="5" customWidth="1"/>
    <col min="14892" max="14892" width="14.5" style="5" customWidth="1"/>
    <col min="14893" max="15104" width="9" style="5"/>
    <col min="15105" max="15105" width="9.875" style="5" customWidth="1"/>
    <col min="15106" max="15118" width="9.625" style="5" customWidth="1"/>
    <col min="15119" max="15119" width="11" style="5" customWidth="1"/>
    <col min="15120" max="15120" width="10.125" style="5" customWidth="1"/>
    <col min="15121" max="15141" width="9.625" style="5" customWidth="1"/>
    <col min="15142" max="15142" width="10.625" style="5" customWidth="1"/>
    <col min="15143" max="15143" width="10.75" style="5" customWidth="1"/>
    <col min="15144" max="15147" width="9.625" style="5" customWidth="1"/>
    <col min="15148" max="15148" width="14.5" style="5" customWidth="1"/>
    <col min="15149" max="15360" width="9" style="5"/>
    <col min="15361" max="15361" width="9.875" style="5" customWidth="1"/>
    <col min="15362" max="15374" width="9.625" style="5" customWidth="1"/>
    <col min="15375" max="15375" width="11" style="5" customWidth="1"/>
    <col min="15376" max="15376" width="10.125" style="5" customWidth="1"/>
    <col min="15377" max="15397" width="9.625" style="5" customWidth="1"/>
    <col min="15398" max="15398" width="10.625" style="5" customWidth="1"/>
    <col min="15399" max="15399" width="10.75" style="5" customWidth="1"/>
    <col min="15400" max="15403" width="9.625" style="5" customWidth="1"/>
    <col min="15404" max="15404" width="14.5" style="5" customWidth="1"/>
    <col min="15405" max="15616" width="9" style="5"/>
    <col min="15617" max="15617" width="9.875" style="5" customWidth="1"/>
    <col min="15618" max="15630" width="9.625" style="5" customWidth="1"/>
    <col min="15631" max="15631" width="11" style="5" customWidth="1"/>
    <col min="15632" max="15632" width="10.125" style="5" customWidth="1"/>
    <col min="15633" max="15653" width="9.625" style="5" customWidth="1"/>
    <col min="15654" max="15654" width="10.625" style="5" customWidth="1"/>
    <col min="15655" max="15655" width="10.75" style="5" customWidth="1"/>
    <col min="15656" max="15659" width="9.625" style="5" customWidth="1"/>
    <col min="15660" max="15660" width="14.5" style="5" customWidth="1"/>
    <col min="15661" max="15872" width="9" style="5"/>
    <col min="15873" max="15873" width="9.875" style="5" customWidth="1"/>
    <col min="15874" max="15886" width="9.625" style="5" customWidth="1"/>
    <col min="15887" max="15887" width="11" style="5" customWidth="1"/>
    <col min="15888" max="15888" width="10.125" style="5" customWidth="1"/>
    <col min="15889" max="15909" width="9.625" style="5" customWidth="1"/>
    <col min="15910" max="15910" width="10.625" style="5" customWidth="1"/>
    <col min="15911" max="15911" width="10.75" style="5" customWidth="1"/>
    <col min="15912" max="15915" width="9.625" style="5" customWidth="1"/>
    <col min="15916" max="15916" width="14.5" style="5" customWidth="1"/>
    <col min="15917" max="16128" width="9" style="5"/>
    <col min="16129" max="16129" width="9.875" style="5" customWidth="1"/>
    <col min="16130" max="16142" width="9.625" style="5" customWidth="1"/>
    <col min="16143" max="16143" width="11" style="5" customWidth="1"/>
    <col min="16144" max="16144" width="10.125" style="5" customWidth="1"/>
    <col min="16145" max="16165" width="9.625" style="5" customWidth="1"/>
    <col min="16166" max="16166" width="10.625" style="5" customWidth="1"/>
    <col min="16167" max="16167" width="10.75" style="5" customWidth="1"/>
    <col min="16168" max="16171" width="9.625" style="5" customWidth="1"/>
    <col min="16172" max="16172" width="14.5" style="5" customWidth="1"/>
    <col min="16173" max="16384" width="9" style="5"/>
  </cols>
  <sheetData>
    <row r="2" spans="1:50" s="2" customFormat="1" ht="18" customHeight="1">
      <c r="A2" s="352" t="s">
        <v>343</v>
      </c>
      <c r="B2" s="352"/>
      <c r="C2" s="352"/>
      <c r="D2" s="352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50" ht="15.75" customHeight="1"/>
    <row r="4" spans="1:50" ht="18" customHeight="1" thickBot="1">
      <c r="A4" s="3" t="s">
        <v>303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Y4" s="6" t="s">
        <v>304</v>
      </c>
    </row>
    <row r="5" spans="1:50" ht="23.25" customHeight="1" thickBot="1">
      <c r="A5" s="328" t="s">
        <v>3</v>
      </c>
      <c r="B5" s="370" t="s">
        <v>344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2"/>
    </row>
    <row r="6" spans="1:50" ht="46.5" customHeight="1" thickBot="1">
      <c r="A6" s="329"/>
      <c r="B6" s="356" t="s">
        <v>345</v>
      </c>
      <c r="C6" s="374"/>
      <c r="D6" s="374"/>
      <c r="E6" s="374"/>
      <c r="F6" s="374"/>
      <c r="G6" s="375"/>
      <c r="H6" s="356" t="s">
        <v>346</v>
      </c>
      <c r="I6" s="358"/>
      <c r="J6" s="356" t="s">
        <v>347</v>
      </c>
      <c r="K6" s="358"/>
      <c r="L6" s="356" t="s">
        <v>348</v>
      </c>
      <c r="M6" s="358"/>
      <c r="N6" s="356" t="s">
        <v>349</v>
      </c>
      <c r="O6" s="358"/>
      <c r="P6" s="356" t="s">
        <v>350</v>
      </c>
      <c r="Q6" s="358"/>
      <c r="R6" s="356" t="s">
        <v>351</v>
      </c>
      <c r="S6" s="358"/>
      <c r="T6" s="356" t="s">
        <v>352</v>
      </c>
      <c r="U6" s="358"/>
      <c r="V6" s="356" t="s">
        <v>353</v>
      </c>
      <c r="W6" s="358"/>
      <c r="X6" s="345" t="s">
        <v>354</v>
      </c>
      <c r="Y6" s="346"/>
    </row>
    <row r="7" spans="1:50" ht="23.25" customHeight="1" thickBot="1">
      <c r="A7" s="329"/>
      <c r="B7" s="331" t="s">
        <v>314</v>
      </c>
      <c r="C7" s="323"/>
      <c r="D7" s="339"/>
      <c r="E7" s="331" t="s">
        <v>315</v>
      </c>
      <c r="F7" s="323"/>
      <c r="G7" s="339"/>
      <c r="H7" s="328" t="s">
        <v>316</v>
      </c>
      <c r="I7" s="328" t="s">
        <v>317</v>
      </c>
      <c r="J7" s="328" t="s">
        <v>316</v>
      </c>
      <c r="K7" s="328" t="s">
        <v>317</v>
      </c>
      <c r="L7" s="328" t="s">
        <v>316</v>
      </c>
      <c r="M7" s="328" t="s">
        <v>317</v>
      </c>
      <c r="N7" s="328" t="s">
        <v>316</v>
      </c>
      <c r="O7" s="328" t="s">
        <v>317</v>
      </c>
      <c r="P7" s="328" t="s">
        <v>316</v>
      </c>
      <c r="Q7" s="328" t="s">
        <v>317</v>
      </c>
      <c r="R7" s="328" t="s">
        <v>316</v>
      </c>
      <c r="S7" s="328" t="s">
        <v>317</v>
      </c>
      <c r="T7" s="328" t="s">
        <v>316</v>
      </c>
      <c r="U7" s="328" t="s">
        <v>317</v>
      </c>
      <c r="V7" s="328" t="s">
        <v>316</v>
      </c>
      <c r="W7" s="328" t="s">
        <v>317</v>
      </c>
      <c r="X7" s="328" t="s">
        <v>355</v>
      </c>
      <c r="Y7" s="328" t="s">
        <v>317</v>
      </c>
      <c r="Z7" s="20"/>
      <c r="AA7" s="20"/>
      <c r="AB7" s="20"/>
      <c r="AC7" s="20"/>
    </row>
    <row r="8" spans="1:50" ht="18" customHeight="1">
      <c r="A8" s="329"/>
      <c r="B8" s="108" t="s">
        <v>356</v>
      </c>
      <c r="C8" s="328" t="s">
        <v>319</v>
      </c>
      <c r="D8" s="339" t="s">
        <v>320</v>
      </c>
      <c r="E8" s="108" t="s">
        <v>356</v>
      </c>
      <c r="F8" s="328" t="s">
        <v>319</v>
      </c>
      <c r="G8" s="339" t="s">
        <v>320</v>
      </c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20"/>
      <c r="AA8" s="20"/>
      <c r="AB8" s="20"/>
      <c r="AC8" s="20"/>
    </row>
    <row r="9" spans="1:50" ht="18" customHeight="1" thickBot="1">
      <c r="A9" s="330"/>
      <c r="B9" s="104" t="s">
        <v>357</v>
      </c>
      <c r="C9" s="322"/>
      <c r="D9" s="336"/>
      <c r="E9" s="104" t="s">
        <v>357</v>
      </c>
      <c r="F9" s="322"/>
      <c r="G9" s="336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20"/>
      <c r="AA9" s="20"/>
      <c r="AB9" s="20"/>
      <c r="AC9" s="20"/>
    </row>
    <row r="10" spans="1:50" ht="20.100000000000001" customHeight="1">
      <c r="A10" s="166">
        <v>2020</v>
      </c>
      <c r="B10" s="167">
        <v>1060</v>
      </c>
      <c r="C10" s="168">
        <v>601</v>
      </c>
      <c r="D10" s="168">
        <v>459</v>
      </c>
      <c r="E10" s="169">
        <v>7</v>
      </c>
      <c r="F10" s="170">
        <v>5</v>
      </c>
      <c r="G10" s="169">
        <v>2</v>
      </c>
      <c r="H10" s="188">
        <v>366</v>
      </c>
      <c r="I10" s="169">
        <v>0</v>
      </c>
      <c r="J10" s="188">
        <v>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88">
        <v>0</v>
      </c>
      <c r="S10" s="188">
        <v>0</v>
      </c>
      <c r="T10" s="31">
        <v>2</v>
      </c>
      <c r="U10" s="188">
        <v>0</v>
      </c>
      <c r="V10" s="31">
        <v>84</v>
      </c>
      <c r="W10" s="31">
        <v>0</v>
      </c>
      <c r="X10" s="31">
        <v>1</v>
      </c>
      <c r="Y10" s="34">
        <v>0</v>
      </c>
      <c r="Z10" s="20"/>
      <c r="AA10" s="20"/>
      <c r="AB10" s="20"/>
      <c r="AC10" s="20"/>
    </row>
    <row r="11" spans="1:50" ht="20.100000000000001" customHeight="1">
      <c r="A11" s="171">
        <v>2021</v>
      </c>
      <c r="B11" s="172">
        <v>660</v>
      </c>
      <c r="C11" s="173">
        <v>335</v>
      </c>
      <c r="D11" s="173">
        <v>325</v>
      </c>
      <c r="E11" s="174">
        <v>0</v>
      </c>
      <c r="F11" s="175">
        <v>0</v>
      </c>
      <c r="G11" s="174">
        <v>0</v>
      </c>
      <c r="H11" s="189">
        <v>269</v>
      </c>
      <c r="I11" s="174">
        <v>0</v>
      </c>
      <c r="J11" s="189">
        <v>0</v>
      </c>
      <c r="K11" s="189">
        <v>0</v>
      </c>
      <c r="L11" s="189">
        <v>0</v>
      </c>
      <c r="M11" s="189">
        <v>0</v>
      </c>
      <c r="N11" s="189">
        <v>0</v>
      </c>
      <c r="O11" s="189">
        <v>0</v>
      </c>
      <c r="P11" s="189">
        <v>0</v>
      </c>
      <c r="Q11" s="189">
        <v>0</v>
      </c>
      <c r="R11" s="189">
        <v>0</v>
      </c>
      <c r="S11" s="189">
        <v>0</v>
      </c>
      <c r="T11" s="27">
        <v>1</v>
      </c>
      <c r="U11" s="189">
        <v>0</v>
      </c>
      <c r="V11" s="27">
        <v>106</v>
      </c>
      <c r="W11" s="27">
        <v>0</v>
      </c>
      <c r="X11" s="27">
        <v>0</v>
      </c>
      <c r="Y11" s="30">
        <v>0</v>
      </c>
      <c r="Z11" s="20"/>
      <c r="AA11" s="20"/>
      <c r="AB11" s="20"/>
      <c r="AC11" s="20"/>
    </row>
    <row r="12" spans="1:50" ht="20.100000000000001" customHeight="1" thickBot="1">
      <c r="A12" s="176">
        <v>2022</v>
      </c>
      <c r="B12" s="177">
        <v>324873</v>
      </c>
      <c r="C12" s="178">
        <v>150301</v>
      </c>
      <c r="D12" s="178">
        <v>174572</v>
      </c>
      <c r="E12" s="179">
        <v>271</v>
      </c>
      <c r="F12" s="180">
        <v>119</v>
      </c>
      <c r="G12" s="179">
        <v>152</v>
      </c>
      <c r="H12" s="190">
        <v>222</v>
      </c>
      <c r="I12" s="179">
        <v>0</v>
      </c>
      <c r="J12" s="190">
        <v>0</v>
      </c>
      <c r="K12" s="190">
        <v>0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90">
        <v>0</v>
      </c>
      <c r="S12" s="190">
        <v>0</v>
      </c>
      <c r="T12" s="185">
        <v>8</v>
      </c>
      <c r="U12" s="190">
        <v>0</v>
      </c>
      <c r="V12" s="185">
        <v>26</v>
      </c>
      <c r="W12" s="185">
        <v>0</v>
      </c>
      <c r="X12" s="185">
        <v>0</v>
      </c>
      <c r="Y12" s="185">
        <v>0</v>
      </c>
      <c r="Z12" s="20"/>
      <c r="AA12" s="20"/>
      <c r="AB12" s="20"/>
      <c r="AC12" s="20"/>
    </row>
    <row r="13" spans="1:50" ht="20.100000000000001" customHeight="1" thickBot="1">
      <c r="A13" s="18">
        <v>2023</v>
      </c>
      <c r="B13" s="181">
        <v>908</v>
      </c>
      <c r="C13" s="191">
        <v>500</v>
      </c>
      <c r="D13" s="191">
        <v>408</v>
      </c>
      <c r="E13" s="19">
        <v>2</v>
      </c>
      <c r="F13" s="192">
        <v>1</v>
      </c>
      <c r="G13" s="19">
        <v>1</v>
      </c>
      <c r="H13" s="182">
        <v>276</v>
      </c>
      <c r="I13" s="193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1</v>
      </c>
      <c r="Q13" s="182">
        <v>0</v>
      </c>
      <c r="R13" s="182">
        <v>1</v>
      </c>
      <c r="S13" s="182">
        <v>0</v>
      </c>
      <c r="T13" s="187">
        <v>4</v>
      </c>
      <c r="U13" s="182">
        <v>0</v>
      </c>
      <c r="V13" s="187">
        <v>9</v>
      </c>
      <c r="W13" s="187">
        <v>0</v>
      </c>
      <c r="X13" s="187">
        <v>3</v>
      </c>
      <c r="Y13" s="187">
        <v>0</v>
      </c>
      <c r="Z13" s="20"/>
      <c r="AA13" s="20"/>
      <c r="AB13" s="20"/>
      <c r="AC13" s="20"/>
    </row>
    <row r="14" spans="1:50" s="20" customFormat="1" ht="18" customHeight="1">
      <c r="A14" s="20" t="s">
        <v>321</v>
      </c>
      <c r="F14" s="6"/>
      <c r="G14" s="6"/>
      <c r="H14" s="6"/>
      <c r="I14" s="6"/>
      <c r="Q14" s="183" t="s">
        <v>322</v>
      </c>
      <c r="Y14" s="6" t="s">
        <v>159</v>
      </c>
      <c r="AT14" s="6"/>
      <c r="AX14" s="6"/>
    </row>
    <row r="15" spans="1:50" s="20" customFormat="1" ht="18" customHeight="1">
      <c r="A15" s="20" t="s">
        <v>323</v>
      </c>
      <c r="F15" s="6"/>
      <c r="G15" s="6"/>
      <c r="H15" s="6"/>
      <c r="I15" s="6"/>
      <c r="Q15" s="183"/>
      <c r="W15" s="6"/>
      <c r="AT15" s="6"/>
      <c r="AX15" s="6"/>
    </row>
    <row r="16" spans="1:50" s="20" customFormat="1" ht="18" customHeight="1">
      <c r="A16" s="20" t="s">
        <v>324</v>
      </c>
      <c r="F16" s="6"/>
      <c r="G16" s="6"/>
      <c r="H16" s="6"/>
      <c r="I16" s="6"/>
      <c r="Q16" s="183"/>
      <c r="W16" s="6"/>
      <c r="AT16" s="6"/>
      <c r="AX16" s="6"/>
    </row>
    <row r="17" spans="1:52" s="20" customFormat="1" ht="18" customHeight="1">
      <c r="A17" s="20" t="s">
        <v>325</v>
      </c>
      <c r="F17" s="6"/>
      <c r="G17" s="6"/>
      <c r="H17" s="6"/>
      <c r="I17" s="6"/>
      <c r="K17" s="20" t="s">
        <v>326</v>
      </c>
      <c r="Q17" s="183"/>
      <c r="W17" s="6"/>
      <c r="AT17" s="6"/>
      <c r="AX17" s="6"/>
    </row>
    <row r="18" spans="1:52" s="20" customFormat="1" ht="18" customHeight="1">
      <c r="A18" s="20" t="s">
        <v>327</v>
      </c>
      <c r="F18" s="6"/>
      <c r="G18" s="6"/>
      <c r="H18" s="6"/>
      <c r="I18" s="6"/>
      <c r="Q18" s="183"/>
      <c r="W18" s="6"/>
      <c r="AT18" s="6"/>
      <c r="AX18" s="6"/>
    </row>
    <row r="19" spans="1:52" s="20" customFormat="1" ht="18" customHeight="1">
      <c r="A19" s="20" t="s">
        <v>328</v>
      </c>
      <c r="F19" s="6"/>
      <c r="G19" s="6"/>
      <c r="H19" s="6"/>
      <c r="I19" s="6"/>
      <c r="S19" s="183"/>
      <c r="AV19" s="6"/>
      <c r="AZ19" s="6"/>
    </row>
    <row r="20" spans="1:52" s="20" customFormat="1" ht="18" customHeight="1">
      <c r="A20" s="20" t="s">
        <v>329</v>
      </c>
      <c r="F20" s="6"/>
      <c r="G20" s="6"/>
      <c r="H20" s="6"/>
      <c r="I20" s="6"/>
      <c r="S20" s="183"/>
      <c r="AV20" s="6"/>
      <c r="AZ20" s="6"/>
    </row>
    <row r="21" spans="1:52" s="20" customFormat="1" ht="18" customHeight="1">
      <c r="A21" s="20" t="s">
        <v>330</v>
      </c>
      <c r="F21" s="6"/>
      <c r="G21" s="6"/>
      <c r="H21" s="6"/>
      <c r="I21" s="6"/>
      <c r="S21" s="183"/>
      <c r="AV21" s="6"/>
      <c r="AZ21" s="6"/>
    </row>
    <row r="22" spans="1:52" s="20" customFormat="1" ht="18" customHeight="1">
      <c r="A22" s="20" t="s">
        <v>331</v>
      </c>
      <c r="F22" s="6"/>
      <c r="G22" s="6"/>
      <c r="H22" s="6"/>
      <c r="I22" s="6"/>
      <c r="S22" s="183"/>
      <c r="AV22" s="6"/>
      <c r="AZ22" s="6"/>
    </row>
    <row r="23" spans="1:52" ht="18" customHeight="1">
      <c r="F23" s="21"/>
    </row>
    <row r="24" spans="1:52" ht="18" customHeight="1">
      <c r="A24" s="96"/>
      <c r="B24" s="96"/>
      <c r="C24" s="96"/>
      <c r="D24" s="96"/>
      <c r="E24" s="96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</row>
    <row r="25" spans="1:52" ht="18" customHeight="1" thickBot="1">
      <c r="A25" s="5" t="s">
        <v>332</v>
      </c>
      <c r="Y25" s="6" t="s">
        <v>304</v>
      </c>
    </row>
    <row r="26" spans="1:52" ht="23.25" customHeight="1" thickBot="1">
      <c r="A26" s="373" t="s">
        <v>344</v>
      </c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28" t="s">
        <v>8</v>
      </c>
      <c r="AD26" s="194"/>
    </row>
    <row r="27" spans="1:52" ht="46.5" customHeight="1" thickBot="1">
      <c r="A27" s="356" t="s">
        <v>358</v>
      </c>
      <c r="B27" s="358"/>
      <c r="C27" s="356" t="s">
        <v>359</v>
      </c>
      <c r="D27" s="358"/>
      <c r="E27" s="356" t="s">
        <v>360</v>
      </c>
      <c r="F27" s="358"/>
      <c r="G27" s="356" t="s">
        <v>361</v>
      </c>
      <c r="H27" s="358"/>
      <c r="I27" s="356" t="s">
        <v>362</v>
      </c>
      <c r="J27" s="358"/>
      <c r="K27" s="356" t="s">
        <v>363</v>
      </c>
      <c r="L27" s="358"/>
      <c r="M27" s="356" t="s">
        <v>364</v>
      </c>
      <c r="N27" s="358"/>
      <c r="O27" s="356" t="s">
        <v>365</v>
      </c>
      <c r="P27" s="358"/>
      <c r="Q27" s="356" t="s">
        <v>366</v>
      </c>
      <c r="R27" s="358"/>
      <c r="S27" s="356" t="s">
        <v>367</v>
      </c>
      <c r="T27" s="358"/>
      <c r="U27" s="356" t="s">
        <v>368</v>
      </c>
      <c r="V27" s="358"/>
      <c r="W27" s="345" t="s">
        <v>369</v>
      </c>
      <c r="X27" s="325"/>
      <c r="Y27" s="329"/>
      <c r="AD27" s="195"/>
    </row>
    <row r="28" spans="1:52" ht="18" customHeight="1">
      <c r="A28" s="328" t="s">
        <v>316</v>
      </c>
      <c r="B28" s="328" t="s">
        <v>317</v>
      </c>
      <c r="C28" s="328" t="s">
        <v>316</v>
      </c>
      <c r="D28" s="328" t="s">
        <v>317</v>
      </c>
      <c r="E28" s="328" t="s">
        <v>316</v>
      </c>
      <c r="F28" s="328" t="s">
        <v>317</v>
      </c>
      <c r="G28" s="328" t="s">
        <v>316</v>
      </c>
      <c r="H28" s="328" t="s">
        <v>317</v>
      </c>
      <c r="I28" s="328" t="s">
        <v>316</v>
      </c>
      <c r="J28" s="328" t="s">
        <v>317</v>
      </c>
      <c r="K28" s="328" t="s">
        <v>316</v>
      </c>
      <c r="L28" s="328" t="s">
        <v>317</v>
      </c>
      <c r="M28" s="328" t="s">
        <v>316</v>
      </c>
      <c r="N28" s="328" t="s">
        <v>317</v>
      </c>
      <c r="O28" s="328" t="s">
        <v>316</v>
      </c>
      <c r="P28" s="328" t="s">
        <v>317</v>
      </c>
      <c r="Q28" s="328" t="s">
        <v>316</v>
      </c>
      <c r="R28" s="328" t="s">
        <v>317</v>
      </c>
      <c r="S28" s="328" t="s">
        <v>316</v>
      </c>
      <c r="T28" s="328" t="s">
        <v>317</v>
      </c>
      <c r="U28" s="328" t="s">
        <v>316</v>
      </c>
      <c r="V28" s="328" t="s">
        <v>317</v>
      </c>
      <c r="W28" s="328" t="s">
        <v>355</v>
      </c>
      <c r="X28" s="331" t="s">
        <v>317</v>
      </c>
      <c r="Y28" s="329"/>
      <c r="AD28" s="195"/>
    </row>
    <row r="29" spans="1:52" ht="18" customHeight="1">
      <c r="A29" s="329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43"/>
      <c r="Y29" s="329"/>
      <c r="AD29" s="195"/>
    </row>
    <row r="30" spans="1:52" ht="18" customHeight="1" thickBot="1">
      <c r="A30" s="330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45"/>
      <c r="Y30" s="330"/>
      <c r="AD30" s="195"/>
    </row>
    <row r="31" spans="1:52" ht="20.100000000000001" customHeight="1">
      <c r="A31" s="31">
        <v>143</v>
      </c>
      <c r="B31" s="184">
        <v>0</v>
      </c>
      <c r="C31" s="31">
        <v>0</v>
      </c>
      <c r="D31" s="184">
        <v>0</v>
      </c>
      <c r="E31" s="31">
        <v>0</v>
      </c>
      <c r="F31" s="184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</v>
      </c>
      <c r="N31" s="31">
        <v>0</v>
      </c>
      <c r="O31" s="31">
        <v>0</v>
      </c>
      <c r="P31" s="31">
        <v>0</v>
      </c>
      <c r="Q31" s="31">
        <v>17</v>
      </c>
      <c r="R31" s="31">
        <v>0</v>
      </c>
      <c r="S31" s="34">
        <v>0</v>
      </c>
      <c r="T31" s="31">
        <v>0</v>
      </c>
      <c r="U31" s="31">
        <v>155</v>
      </c>
      <c r="V31" s="184">
        <v>0</v>
      </c>
      <c r="W31" s="31">
        <v>2</v>
      </c>
      <c r="X31" s="184">
        <v>0</v>
      </c>
      <c r="Y31" s="166">
        <v>2020</v>
      </c>
      <c r="AD31" s="143"/>
    </row>
    <row r="32" spans="1:52" ht="20.100000000000001" customHeight="1">
      <c r="A32" s="27">
        <v>102</v>
      </c>
      <c r="B32" s="143">
        <v>0</v>
      </c>
      <c r="C32" s="27">
        <v>0</v>
      </c>
      <c r="D32" s="143">
        <v>0</v>
      </c>
      <c r="E32" s="27">
        <v>0</v>
      </c>
      <c r="F32" s="143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4</v>
      </c>
      <c r="N32" s="27">
        <v>0</v>
      </c>
      <c r="O32" s="27">
        <v>0</v>
      </c>
      <c r="P32" s="27">
        <v>0</v>
      </c>
      <c r="Q32" s="27">
        <v>4</v>
      </c>
      <c r="R32" s="27">
        <v>0</v>
      </c>
      <c r="S32" s="30">
        <v>0</v>
      </c>
      <c r="T32" s="27">
        <v>0</v>
      </c>
      <c r="U32" s="27">
        <v>172</v>
      </c>
      <c r="V32" s="143">
        <v>0</v>
      </c>
      <c r="W32" s="27">
        <v>2</v>
      </c>
      <c r="X32" s="143">
        <v>0</v>
      </c>
      <c r="Y32" s="171">
        <v>2021</v>
      </c>
      <c r="AD32" s="143"/>
    </row>
    <row r="33" spans="1:30" ht="20.100000000000001" customHeight="1" thickBot="1">
      <c r="A33" s="185">
        <v>109</v>
      </c>
      <c r="B33" s="186">
        <v>0</v>
      </c>
      <c r="C33" s="185">
        <v>0</v>
      </c>
      <c r="D33" s="186">
        <v>0</v>
      </c>
      <c r="E33" s="185">
        <v>0</v>
      </c>
      <c r="F33" s="186">
        <v>0</v>
      </c>
      <c r="G33" s="185">
        <v>0</v>
      </c>
      <c r="H33" s="185">
        <v>0</v>
      </c>
      <c r="I33" s="185">
        <v>0</v>
      </c>
      <c r="J33" s="185">
        <v>0</v>
      </c>
      <c r="K33" s="185">
        <v>0</v>
      </c>
      <c r="L33" s="185">
        <v>0</v>
      </c>
      <c r="M33" s="185">
        <v>4</v>
      </c>
      <c r="N33" s="185">
        <v>0</v>
      </c>
      <c r="O33" s="185">
        <v>0</v>
      </c>
      <c r="P33" s="185">
        <v>0</v>
      </c>
      <c r="Q33" s="185">
        <v>3</v>
      </c>
      <c r="R33" s="185">
        <v>0</v>
      </c>
      <c r="S33" s="196">
        <v>0</v>
      </c>
      <c r="T33" s="185">
        <v>0</v>
      </c>
      <c r="U33" s="185">
        <v>327</v>
      </c>
      <c r="V33" s="186">
        <v>2</v>
      </c>
      <c r="W33" s="185">
        <v>3</v>
      </c>
      <c r="X33" s="186">
        <v>0</v>
      </c>
      <c r="Y33" s="176">
        <v>2022</v>
      </c>
      <c r="AD33" s="143"/>
    </row>
    <row r="34" spans="1:30" ht="20.100000000000001" customHeight="1" thickBot="1">
      <c r="A34" s="187">
        <v>144</v>
      </c>
      <c r="B34" s="197">
        <v>0</v>
      </c>
      <c r="C34" s="187">
        <v>0</v>
      </c>
      <c r="D34" s="197">
        <v>0</v>
      </c>
      <c r="E34" s="187">
        <v>0</v>
      </c>
      <c r="F34" s="197">
        <v>0</v>
      </c>
      <c r="G34" s="187">
        <v>0</v>
      </c>
      <c r="H34" s="187">
        <v>0</v>
      </c>
      <c r="I34" s="187">
        <v>0</v>
      </c>
      <c r="J34" s="187">
        <v>0</v>
      </c>
      <c r="K34" s="187">
        <v>0</v>
      </c>
      <c r="L34" s="187">
        <v>0</v>
      </c>
      <c r="M34" s="187">
        <v>8</v>
      </c>
      <c r="N34" s="187">
        <v>0</v>
      </c>
      <c r="O34" s="187">
        <v>0</v>
      </c>
      <c r="P34" s="187">
        <v>0</v>
      </c>
      <c r="Q34" s="187">
        <v>9</v>
      </c>
      <c r="R34" s="187">
        <v>0</v>
      </c>
      <c r="S34" s="198">
        <v>0</v>
      </c>
      <c r="T34" s="187">
        <v>0</v>
      </c>
      <c r="U34" s="187">
        <v>449</v>
      </c>
      <c r="V34" s="197">
        <v>2</v>
      </c>
      <c r="W34" s="187">
        <v>4</v>
      </c>
      <c r="X34" s="197">
        <v>0</v>
      </c>
      <c r="Y34" s="18">
        <v>2023</v>
      </c>
      <c r="AD34" s="199"/>
    </row>
    <row r="35" spans="1:30" ht="18" customHeight="1">
      <c r="A35" s="20" t="s">
        <v>331</v>
      </c>
      <c r="Y35" s="6" t="s">
        <v>159</v>
      </c>
    </row>
    <row r="36" spans="1:30" ht="18" customHeight="1">
      <c r="F36" s="21"/>
    </row>
    <row r="37" spans="1:30" ht="18" customHeight="1">
      <c r="F37" s="21"/>
    </row>
    <row r="38" spans="1:30" ht="18" customHeight="1">
      <c r="F38" s="21"/>
    </row>
    <row r="39" spans="1:30" ht="18" customHeight="1">
      <c r="F39" s="21"/>
    </row>
    <row r="40" spans="1:30" ht="18" customHeight="1">
      <c r="F40" s="21"/>
    </row>
    <row r="41" spans="1:30" ht="18" customHeight="1">
      <c r="F41" s="21"/>
    </row>
    <row r="42" spans="1:30" ht="18" customHeight="1">
      <c r="F42" s="21"/>
    </row>
    <row r="43" spans="1:30" ht="18" customHeight="1">
      <c r="F43" s="21"/>
    </row>
    <row r="44" spans="1:30" ht="18" customHeight="1">
      <c r="F44" s="21"/>
    </row>
    <row r="45" spans="1:30" ht="18" customHeight="1">
      <c r="F45" s="21"/>
    </row>
    <row r="46" spans="1:30" ht="18" customHeight="1">
      <c r="F46" s="21"/>
    </row>
    <row r="47" spans="1:30" ht="18" customHeight="1">
      <c r="F47" s="21"/>
    </row>
  </sheetData>
  <mergeCells count="75">
    <mergeCell ref="T28:T30"/>
    <mergeCell ref="U28:U30"/>
    <mergeCell ref="V28:V30"/>
    <mergeCell ref="W28:W30"/>
    <mergeCell ref="X28:X30"/>
    <mergeCell ref="S28:S30"/>
    <mergeCell ref="H28:H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I27:J27"/>
    <mergeCell ref="K27:L27"/>
    <mergeCell ref="M27:N27"/>
    <mergeCell ref="O27:P27"/>
    <mergeCell ref="Q27:R27"/>
    <mergeCell ref="Y7:Y9"/>
    <mergeCell ref="C8:C9"/>
    <mergeCell ref="D8:D9"/>
    <mergeCell ref="F8:F9"/>
    <mergeCell ref="G8:G9"/>
    <mergeCell ref="S7:S9"/>
    <mergeCell ref="T7:T9"/>
    <mergeCell ref="U7:U9"/>
    <mergeCell ref="V7:V9"/>
    <mergeCell ref="W7:W9"/>
    <mergeCell ref="X7:X9"/>
    <mergeCell ref="M7:M9"/>
    <mergeCell ref="N7:N9"/>
    <mergeCell ref="O7:O9"/>
    <mergeCell ref="P7:P9"/>
    <mergeCell ref="Q7:Q9"/>
    <mergeCell ref="A26:X26"/>
    <mergeCell ref="Y26:Y30"/>
    <mergeCell ref="A27:B27"/>
    <mergeCell ref="C27:D27"/>
    <mergeCell ref="E27:F27"/>
    <mergeCell ref="S27:T27"/>
    <mergeCell ref="U27:V27"/>
    <mergeCell ref="W27:X27"/>
    <mergeCell ref="A28:A30"/>
    <mergeCell ref="B28:B30"/>
    <mergeCell ref="C28:C30"/>
    <mergeCell ref="D28:D30"/>
    <mergeCell ref="E28:E30"/>
    <mergeCell ref="F28:F30"/>
    <mergeCell ref="G28:G30"/>
    <mergeCell ref="G27:H27"/>
    <mergeCell ref="H7:H9"/>
    <mergeCell ref="I7:I9"/>
    <mergeCell ref="J7:J9"/>
    <mergeCell ref="K7:K9"/>
    <mergeCell ref="L7:L9"/>
    <mergeCell ref="A2:S2"/>
    <mergeCell ref="A5:A9"/>
    <mergeCell ref="B5:Y5"/>
    <mergeCell ref="B6:G6"/>
    <mergeCell ref="H6:I6"/>
    <mergeCell ref="J6:K6"/>
    <mergeCell ref="L6:M6"/>
    <mergeCell ref="N6:O6"/>
    <mergeCell ref="P6:Q6"/>
    <mergeCell ref="R6:S6"/>
    <mergeCell ref="R7:R9"/>
    <mergeCell ref="T6:U6"/>
    <mergeCell ref="V6:W6"/>
    <mergeCell ref="X6:Y6"/>
    <mergeCell ref="B7:D7"/>
    <mergeCell ref="E7:G7"/>
  </mergeCells>
  <phoneticPr fontId="3" type="noConversion"/>
  <pageMargins left="0.21" right="0.17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908A-0FE4-48C1-9A8D-C5986DA8FE3C}">
  <dimension ref="A2:AZ47"/>
  <sheetViews>
    <sheetView zoomScaleNormal="100" workbookViewId="0"/>
  </sheetViews>
  <sheetFormatPr defaultRowHeight="18" customHeight="1"/>
  <cols>
    <col min="1" max="1" width="9.875" style="5" customWidth="1"/>
    <col min="2" max="4" width="9.625" style="5" customWidth="1"/>
    <col min="5" max="6" width="10.25" style="5" customWidth="1"/>
    <col min="7" max="7" width="9.625" style="5" customWidth="1"/>
    <col min="8" max="8" width="10.5" style="5" customWidth="1"/>
    <col min="9" max="11" width="9.625" style="5" customWidth="1"/>
    <col min="12" max="12" width="10.125" style="5" customWidth="1"/>
    <col min="13" max="33" width="9.625" style="5" customWidth="1"/>
    <col min="34" max="34" width="10.625" style="5" customWidth="1"/>
    <col min="35" max="35" width="10.75" style="5" customWidth="1"/>
    <col min="36" max="39" width="9.625" style="5" customWidth="1"/>
    <col min="40" max="40" width="14.5" style="5" customWidth="1"/>
    <col min="41" max="256" width="9" style="5"/>
    <col min="257" max="257" width="9.875" style="5" customWidth="1"/>
    <col min="258" max="260" width="9.625" style="5" customWidth="1"/>
    <col min="261" max="262" width="10.25" style="5" customWidth="1"/>
    <col min="263" max="263" width="9.625" style="5" customWidth="1"/>
    <col min="264" max="264" width="10.5" style="5" customWidth="1"/>
    <col min="265" max="267" width="9.625" style="5" customWidth="1"/>
    <col min="268" max="268" width="10.125" style="5" customWidth="1"/>
    <col min="269" max="289" width="9.625" style="5" customWidth="1"/>
    <col min="290" max="290" width="10.625" style="5" customWidth="1"/>
    <col min="291" max="291" width="10.75" style="5" customWidth="1"/>
    <col min="292" max="295" width="9.625" style="5" customWidth="1"/>
    <col min="296" max="296" width="14.5" style="5" customWidth="1"/>
    <col min="297" max="512" width="9" style="5"/>
    <col min="513" max="513" width="9.875" style="5" customWidth="1"/>
    <col min="514" max="516" width="9.625" style="5" customWidth="1"/>
    <col min="517" max="518" width="10.25" style="5" customWidth="1"/>
    <col min="519" max="519" width="9.625" style="5" customWidth="1"/>
    <col min="520" max="520" width="10.5" style="5" customWidth="1"/>
    <col min="521" max="523" width="9.625" style="5" customWidth="1"/>
    <col min="524" max="524" width="10.125" style="5" customWidth="1"/>
    <col min="525" max="545" width="9.625" style="5" customWidth="1"/>
    <col min="546" max="546" width="10.625" style="5" customWidth="1"/>
    <col min="547" max="547" width="10.75" style="5" customWidth="1"/>
    <col min="548" max="551" width="9.625" style="5" customWidth="1"/>
    <col min="552" max="552" width="14.5" style="5" customWidth="1"/>
    <col min="553" max="768" width="9" style="5"/>
    <col min="769" max="769" width="9.875" style="5" customWidth="1"/>
    <col min="770" max="772" width="9.625" style="5" customWidth="1"/>
    <col min="773" max="774" width="10.25" style="5" customWidth="1"/>
    <col min="775" max="775" width="9.625" style="5" customWidth="1"/>
    <col min="776" max="776" width="10.5" style="5" customWidth="1"/>
    <col min="777" max="779" width="9.625" style="5" customWidth="1"/>
    <col min="780" max="780" width="10.125" style="5" customWidth="1"/>
    <col min="781" max="801" width="9.625" style="5" customWidth="1"/>
    <col min="802" max="802" width="10.625" style="5" customWidth="1"/>
    <col min="803" max="803" width="10.75" style="5" customWidth="1"/>
    <col min="804" max="807" width="9.625" style="5" customWidth="1"/>
    <col min="808" max="808" width="14.5" style="5" customWidth="1"/>
    <col min="809" max="1024" width="9" style="5"/>
    <col min="1025" max="1025" width="9.875" style="5" customWidth="1"/>
    <col min="1026" max="1028" width="9.625" style="5" customWidth="1"/>
    <col min="1029" max="1030" width="10.25" style="5" customWidth="1"/>
    <col min="1031" max="1031" width="9.625" style="5" customWidth="1"/>
    <col min="1032" max="1032" width="10.5" style="5" customWidth="1"/>
    <col min="1033" max="1035" width="9.625" style="5" customWidth="1"/>
    <col min="1036" max="1036" width="10.125" style="5" customWidth="1"/>
    <col min="1037" max="1057" width="9.625" style="5" customWidth="1"/>
    <col min="1058" max="1058" width="10.625" style="5" customWidth="1"/>
    <col min="1059" max="1059" width="10.75" style="5" customWidth="1"/>
    <col min="1060" max="1063" width="9.625" style="5" customWidth="1"/>
    <col min="1064" max="1064" width="14.5" style="5" customWidth="1"/>
    <col min="1065" max="1280" width="9" style="5"/>
    <col min="1281" max="1281" width="9.875" style="5" customWidth="1"/>
    <col min="1282" max="1284" width="9.625" style="5" customWidth="1"/>
    <col min="1285" max="1286" width="10.25" style="5" customWidth="1"/>
    <col min="1287" max="1287" width="9.625" style="5" customWidth="1"/>
    <col min="1288" max="1288" width="10.5" style="5" customWidth="1"/>
    <col min="1289" max="1291" width="9.625" style="5" customWidth="1"/>
    <col min="1292" max="1292" width="10.125" style="5" customWidth="1"/>
    <col min="1293" max="1313" width="9.625" style="5" customWidth="1"/>
    <col min="1314" max="1314" width="10.625" style="5" customWidth="1"/>
    <col min="1315" max="1315" width="10.75" style="5" customWidth="1"/>
    <col min="1316" max="1319" width="9.625" style="5" customWidth="1"/>
    <col min="1320" max="1320" width="14.5" style="5" customWidth="1"/>
    <col min="1321" max="1536" width="9" style="5"/>
    <col min="1537" max="1537" width="9.875" style="5" customWidth="1"/>
    <col min="1538" max="1540" width="9.625" style="5" customWidth="1"/>
    <col min="1541" max="1542" width="10.25" style="5" customWidth="1"/>
    <col min="1543" max="1543" width="9.625" style="5" customWidth="1"/>
    <col min="1544" max="1544" width="10.5" style="5" customWidth="1"/>
    <col min="1545" max="1547" width="9.625" style="5" customWidth="1"/>
    <col min="1548" max="1548" width="10.125" style="5" customWidth="1"/>
    <col min="1549" max="1569" width="9.625" style="5" customWidth="1"/>
    <col min="1570" max="1570" width="10.625" style="5" customWidth="1"/>
    <col min="1571" max="1571" width="10.75" style="5" customWidth="1"/>
    <col min="1572" max="1575" width="9.625" style="5" customWidth="1"/>
    <col min="1576" max="1576" width="14.5" style="5" customWidth="1"/>
    <col min="1577" max="1792" width="9" style="5"/>
    <col min="1793" max="1793" width="9.875" style="5" customWidth="1"/>
    <col min="1794" max="1796" width="9.625" style="5" customWidth="1"/>
    <col min="1797" max="1798" width="10.25" style="5" customWidth="1"/>
    <col min="1799" max="1799" width="9.625" style="5" customWidth="1"/>
    <col min="1800" max="1800" width="10.5" style="5" customWidth="1"/>
    <col min="1801" max="1803" width="9.625" style="5" customWidth="1"/>
    <col min="1804" max="1804" width="10.125" style="5" customWidth="1"/>
    <col min="1805" max="1825" width="9.625" style="5" customWidth="1"/>
    <col min="1826" max="1826" width="10.625" style="5" customWidth="1"/>
    <col min="1827" max="1827" width="10.75" style="5" customWidth="1"/>
    <col min="1828" max="1831" width="9.625" style="5" customWidth="1"/>
    <col min="1832" max="1832" width="14.5" style="5" customWidth="1"/>
    <col min="1833" max="2048" width="9" style="5"/>
    <col min="2049" max="2049" width="9.875" style="5" customWidth="1"/>
    <col min="2050" max="2052" width="9.625" style="5" customWidth="1"/>
    <col min="2053" max="2054" width="10.25" style="5" customWidth="1"/>
    <col min="2055" max="2055" width="9.625" style="5" customWidth="1"/>
    <col min="2056" max="2056" width="10.5" style="5" customWidth="1"/>
    <col min="2057" max="2059" width="9.625" style="5" customWidth="1"/>
    <col min="2060" max="2060" width="10.125" style="5" customWidth="1"/>
    <col min="2061" max="2081" width="9.625" style="5" customWidth="1"/>
    <col min="2082" max="2082" width="10.625" style="5" customWidth="1"/>
    <col min="2083" max="2083" width="10.75" style="5" customWidth="1"/>
    <col min="2084" max="2087" width="9.625" style="5" customWidth="1"/>
    <col min="2088" max="2088" width="14.5" style="5" customWidth="1"/>
    <col min="2089" max="2304" width="9" style="5"/>
    <col min="2305" max="2305" width="9.875" style="5" customWidth="1"/>
    <col min="2306" max="2308" width="9.625" style="5" customWidth="1"/>
    <col min="2309" max="2310" width="10.25" style="5" customWidth="1"/>
    <col min="2311" max="2311" width="9.625" style="5" customWidth="1"/>
    <col min="2312" max="2312" width="10.5" style="5" customWidth="1"/>
    <col min="2313" max="2315" width="9.625" style="5" customWidth="1"/>
    <col min="2316" max="2316" width="10.125" style="5" customWidth="1"/>
    <col min="2317" max="2337" width="9.625" style="5" customWidth="1"/>
    <col min="2338" max="2338" width="10.625" style="5" customWidth="1"/>
    <col min="2339" max="2339" width="10.75" style="5" customWidth="1"/>
    <col min="2340" max="2343" width="9.625" style="5" customWidth="1"/>
    <col min="2344" max="2344" width="14.5" style="5" customWidth="1"/>
    <col min="2345" max="2560" width="9" style="5"/>
    <col min="2561" max="2561" width="9.875" style="5" customWidth="1"/>
    <col min="2562" max="2564" width="9.625" style="5" customWidth="1"/>
    <col min="2565" max="2566" width="10.25" style="5" customWidth="1"/>
    <col min="2567" max="2567" width="9.625" style="5" customWidth="1"/>
    <col min="2568" max="2568" width="10.5" style="5" customWidth="1"/>
    <col min="2569" max="2571" width="9.625" style="5" customWidth="1"/>
    <col min="2572" max="2572" width="10.125" style="5" customWidth="1"/>
    <col min="2573" max="2593" width="9.625" style="5" customWidth="1"/>
    <col min="2594" max="2594" width="10.625" style="5" customWidth="1"/>
    <col min="2595" max="2595" width="10.75" style="5" customWidth="1"/>
    <col min="2596" max="2599" width="9.625" style="5" customWidth="1"/>
    <col min="2600" max="2600" width="14.5" style="5" customWidth="1"/>
    <col min="2601" max="2816" width="9" style="5"/>
    <col min="2817" max="2817" width="9.875" style="5" customWidth="1"/>
    <col min="2818" max="2820" width="9.625" style="5" customWidth="1"/>
    <col min="2821" max="2822" width="10.25" style="5" customWidth="1"/>
    <col min="2823" max="2823" width="9.625" style="5" customWidth="1"/>
    <col min="2824" max="2824" width="10.5" style="5" customWidth="1"/>
    <col min="2825" max="2827" width="9.625" style="5" customWidth="1"/>
    <col min="2828" max="2828" width="10.125" style="5" customWidth="1"/>
    <col min="2829" max="2849" width="9.625" style="5" customWidth="1"/>
    <col min="2850" max="2850" width="10.625" style="5" customWidth="1"/>
    <col min="2851" max="2851" width="10.75" style="5" customWidth="1"/>
    <col min="2852" max="2855" width="9.625" style="5" customWidth="1"/>
    <col min="2856" max="2856" width="14.5" style="5" customWidth="1"/>
    <col min="2857" max="3072" width="9" style="5"/>
    <col min="3073" max="3073" width="9.875" style="5" customWidth="1"/>
    <col min="3074" max="3076" width="9.625" style="5" customWidth="1"/>
    <col min="3077" max="3078" width="10.25" style="5" customWidth="1"/>
    <col min="3079" max="3079" width="9.625" style="5" customWidth="1"/>
    <col min="3080" max="3080" width="10.5" style="5" customWidth="1"/>
    <col min="3081" max="3083" width="9.625" style="5" customWidth="1"/>
    <col min="3084" max="3084" width="10.125" style="5" customWidth="1"/>
    <col min="3085" max="3105" width="9.625" style="5" customWidth="1"/>
    <col min="3106" max="3106" width="10.625" style="5" customWidth="1"/>
    <col min="3107" max="3107" width="10.75" style="5" customWidth="1"/>
    <col min="3108" max="3111" width="9.625" style="5" customWidth="1"/>
    <col min="3112" max="3112" width="14.5" style="5" customWidth="1"/>
    <col min="3113" max="3328" width="9" style="5"/>
    <col min="3329" max="3329" width="9.875" style="5" customWidth="1"/>
    <col min="3330" max="3332" width="9.625" style="5" customWidth="1"/>
    <col min="3333" max="3334" width="10.25" style="5" customWidth="1"/>
    <col min="3335" max="3335" width="9.625" style="5" customWidth="1"/>
    <col min="3336" max="3336" width="10.5" style="5" customWidth="1"/>
    <col min="3337" max="3339" width="9.625" style="5" customWidth="1"/>
    <col min="3340" max="3340" width="10.125" style="5" customWidth="1"/>
    <col min="3341" max="3361" width="9.625" style="5" customWidth="1"/>
    <col min="3362" max="3362" width="10.625" style="5" customWidth="1"/>
    <col min="3363" max="3363" width="10.75" style="5" customWidth="1"/>
    <col min="3364" max="3367" width="9.625" style="5" customWidth="1"/>
    <col min="3368" max="3368" width="14.5" style="5" customWidth="1"/>
    <col min="3369" max="3584" width="9" style="5"/>
    <col min="3585" max="3585" width="9.875" style="5" customWidth="1"/>
    <col min="3586" max="3588" width="9.625" style="5" customWidth="1"/>
    <col min="3589" max="3590" width="10.25" style="5" customWidth="1"/>
    <col min="3591" max="3591" width="9.625" style="5" customWidth="1"/>
    <col min="3592" max="3592" width="10.5" style="5" customWidth="1"/>
    <col min="3593" max="3595" width="9.625" style="5" customWidth="1"/>
    <col min="3596" max="3596" width="10.125" style="5" customWidth="1"/>
    <col min="3597" max="3617" width="9.625" style="5" customWidth="1"/>
    <col min="3618" max="3618" width="10.625" style="5" customWidth="1"/>
    <col min="3619" max="3619" width="10.75" style="5" customWidth="1"/>
    <col min="3620" max="3623" width="9.625" style="5" customWidth="1"/>
    <col min="3624" max="3624" width="14.5" style="5" customWidth="1"/>
    <col min="3625" max="3840" width="9" style="5"/>
    <col min="3841" max="3841" width="9.875" style="5" customWidth="1"/>
    <col min="3842" max="3844" width="9.625" style="5" customWidth="1"/>
    <col min="3845" max="3846" width="10.25" style="5" customWidth="1"/>
    <col min="3847" max="3847" width="9.625" style="5" customWidth="1"/>
    <col min="3848" max="3848" width="10.5" style="5" customWidth="1"/>
    <col min="3849" max="3851" width="9.625" style="5" customWidth="1"/>
    <col min="3852" max="3852" width="10.125" style="5" customWidth="1"/>
    <col min="3853" max="3873" width="9.625" style="5" customWidth="1"/>
    <col min="3874" max="3874" width="10.625" style="5" customWidth="1"/>
    <col min="3875" max="3875" width="10.75" style="5" customWidth="1"/>
    <col min="3876" max="3879" width="9.625" style="5" customWidth="1"/>
    <col min="3880" max="3880" width="14.5" style="5" customWidth="1"/>
    <col min="3881" max="4096" width="9" style="5"/>
    <col min="4097" max="4097" width="9.875" style="5" customWidth="1"/>
    <col min="4098" max="4100" width="9.625" style="5" customWidth="1"/>
    <col min="4101" max="4102" width="10.25" style="5" customWidth="1"/>
    <col min="4103" max="4103" width="9.625" style="5" customWidth="1"/>
    <col min="4104" max="4104" width="10.5" style="5" customWidth="1"/>
    <col min="4105" max="4107" width="9.625" style="5" customWidth="1"/>
    <col min="4108" max="4108" width="10.125" style="5" customWidth="1"/>
    <col min="4109" max="4129" width="9.625" style="5" customWidth="1"/>
    <col min="4130" max="4130" width="10.625" style="5" customWidth="1"/>
    <col min="4131" max="4131" width="10.75" style="5" customWidth="1"/>
    <col min="4132" max="4135" width="9.625" style="5" customWidth="1"/>
    <col min="4136" max="4136" width="14.5" style="5" customWidth="1"/>
    <col min="4137" max="4352" width="9" style="5"/>
    <col min="4353" max="4353" width="9.875" style="5" customWidth="1"/>
    <col min="4354" max="4356" width="9.625" style="5" customWidth="1"/>
    <col min="4357" max="4358" width="10.25" style="5" customWidth="1"/>
    <col min="4359" max="4359" width="9.625" style="5" customWidth="1"/>
    <col min="4360" max="4360" width="10.5" style="5" customWidth="1"/>
    <col min="4361" max="4363" width="9.625" style="5" customWidth="1"/>
    <col min="4364" max="4364" width="10.125" style="5" customWidth="1"/>
    <col min="4365" max="4385" width="9.625" style="5" customWidth="1"/>
    <col min="4386" max="4386" width="10.625" style="5" customWidth="1"/>
    <col min="4387" max="4387" width="10.75" style="5" customWidth="1"/>
    <col min="4388" max="4391" width="9.625" style="5" customWidth="1"/>
    <col min="4392" max="4392" width="14.5" style="5" customWidth="1"/>
    <col min="4393" max="4608" width="9" style="5"/>
    <col min="4609" max="4609" width="9.875" style="5" customWidth="1"/>
    <col min="4610" max="4612" width="9.625" style="5" customWidth="1"/>
    <col min="4613" max="4614" width="10.25" style="5" customWidth="1"/>
    <col min="4615" max="4615" width="9.625" style="5" customWidth="1"/>
    <col min="4616" max="4616" width="10.5" style="5" customWidth="1"/>
    <col min="4617" max="4619" width="9.625" style="5" customWidth="1"/>
    <col min="4620" max="4620" width="10.125" style="5" customWidth="1"/>
    <col min="4621" max="4641" width="9.625" style="5" customWidth="1"/>
    <col min="4642" max="4642" width="10.625" style="5" customWidth="1"/>
    <col min="4643" max="4643" width="10.75" style="5" customWidth="1"/>
    <col min="4644" max="4647" width="9.625" style="5" customWidth="1"/>
    <col min="4648" max="4648" width="14.5" style="5" customWidth="1"/>
    <col min="4649" max="4864" width="9" style="5"/>
    <col min="4865" max="4865" width="9.875" style="5" customWidth="1"/>
    <col min="4866" max="4868" width="9.625" style="5" customWidth="1"/>
    <col min="4869" max="4870" width="10.25" style="5" customWidth="1"/>
    <col min="4871" max="4871" width="9.625" style="5" customWidth="1"/>
    <col min="4872" max="4872" width="10.5" style="5" customWidth="1"/>
    <col min="4873" max="4875" width="9.625" style="5" customWidth="1"/>
    <col min="4876" max="4876" width="10.125" style="5" customWidth="1"/>
    <col min="4877" max="4897" width="9.625" style="5" customWidth="1"/>
    <col min="4898" max="4898" width="10.625" style="5" customWidth="1"/>
    <col min="4899" max="4899" width="10.75" style="5" customWidth="1"/>
    <col min="4900" max="4903" width="9.625" style="5" customWidth="1"/>
    <col min="4904" max="4904" width="14.5" style="5" customWidth="1"/>
    <col min="4905" max="5120" width="9" style="5"/>
    <col min="5121" max="5121" width="9.875" style="5" customWidth="1"/>
    <col min="5122" max="5124" width="9.625" style="5" customWidth="1"/>
    <col min="5125" max="5126" width="10.25" style="5" customWidth="1"/>
    <col min="5127" max="5127" width="9.625" style="5" customWidth="1"/>
    <col min="5128" max="5128" width="10.5" style="5" customWidth="1"/>
    <col min="5129" max="5131" width="9.625" style="5" customWidth="1"/>
    <col min="5132" max="5132" width="10.125" style="5" customWidth="1"/>
    <col min="5133" max="5153" width="9.625" style="5" customWidth="1"/>
    <col min="5154" max="5154" width="10.625" style="5" customWidth="1"/>
    <col min="5155" max="5155" width="10.75" style="5" customWidth="1"/>
    <col min="5156" max="5159" width="9.625" style="5" customWidth="1"/>
    <col min="5160" max="5160" width="14.5" style="5" customWidth="1"/>
    <col min="5161" max="5376" width="9" style="5"/>
    <col min="5377" max="5377" width="9.875" style="5" customWidth="1"/>
    <col min="5378" max="5380" width="9.625" style="5" customWidth="1"/>
    <col min="5381" max="5382" width="10.25" style="5" customWidth="1"/>
    <col min="5383" max="5383" width="9.625" style="5" customWidth="1"/>
    <col min="5384" max="5384" width="10.5" style="5" customWidth="1"/>
    <col min="5385" max="5387" width="9.625" style="5" customWidth="1"/>
    <col min="5388" max="5388" width="10.125" style="5" customWidth="1"/>
    <col min="5389" max="5409" width="9.625" style="5" customWidth="1"/>
    <col min="5410" max="5410" width="10.625" style="5" customWidth="1"/>
    <col min="5411" max="5411" width="10.75" style="5" customWidth="1"/>
    <col min="5412" max="5415" width="9.625" style="5" customWidth="1"/>
    <col min="5416" max="5416" width="14.5" style="5" customWidth="1"/>
    <col min="5417" max="5632" width="9" style="5"/>
    <col min="5633" max="5633" width="9.875" style="5" customWidth="1"/>
    <col min="5634" max="5636" width="9.625" style="5" customWidth="1"/>
    <col min="5637" max="5638" width="10.25" style="5" customWidth="1"/>
    <col min="5639" max="5639" width="9.625" style="5" customWidth="1"/>
    <col min="5640" max="5640" width="10.5" style="5" customWidth="1"/>
    <col min="5641" max="5643" width="9.625" style="5" customWidth="1"/>
    <col min="5644" max="5644" width="10.125" style="5" customWidth="1"/>
    <col min="5645" max="5665" width="9.625" style="5" customWidth="1"/>
    <col min="5666" max="5666" width="10.625" style="5" customWidth="1"/>
    <col min="5667" max="5667" width="10.75" style="5" customWidth="1"/>
    <col min="5668" max="5671" width="9.625" style="5" customWidth="1"/>
    <col min="5672" max="5672" width="14.5" style="5" customWidth="1"/>
    <col min="5673" max="5888" width="9" style="5"/>
    <col min="5889" max="5889" width="9.875" style="5" customWidth="1"/>
    <col min="5890" max="5892" width="9.625" style="5" customWidth="1"/>
    <col min="5893" max="5894" width="10.25" style="5" customWidth="1"/>
    <col min="5895" max="5895" width="9.625" style="5" customWidth="1"/>
    <col min="5896" max="5896" width="10.5" style="5" customWidth="1"/>
    <col min="5897" max="5899" width="9.625" style="5" customWidth="1"/>
    <col min="5900" max="5900" width="10.125" style="5" customWidth="1"/>
    <col min="5901" max="5921" width="9.625" style="5" customWidth="1"/>
    <col min="5922" max="5922" width="10.625" style="5" customWidth="1"/>
    <col min="5923" max="5923" width="10.75" style="5" customWidth="1"/>
    <col min="5924" max="5927" width="9.625" style="5" customWidth="1"/>
    <col min="5928" max="5928" width="14.5" style="5" customWidth="1"/>
    <col min="5929" max="6144" width="9" style="5"/>
    <col min="6145" max="6145" width="9.875" style="5" customWidth="1"/>
    <col min="6146" max="6148" width="9.625" style="5" customWidth="1"/>
    <col min="6149" max="6150" width="10.25" style="5" customWidth="1"/>
    <col min="6151" max="6151" width="9.625" style="5" customWidth="1"/>
    <col min="6152" max="6152" width="10.5" style="5" customWidth="1"/>
    <col min="6153" max="6155" width="9.625" style="5" customWidth="1"/>
    <col min="6156" max="6156" width="10.125" style="5" customWidth="1"/>
    <col min="6157" max="6177" width="9.625" style="5" customWidth="1"/>
    <col min="6178" max="6178" width="10.625" style="5" customWidth="1"/>
    <col min="6179" max="6179" width="10.75" style="5" customWidth="1"/>
    <col min="6180" max="6183" width="9.625" style="5" customWidth="1"/>
    <col min="6184" max="6184" width="14.5" style="5" customWidth="1"/>
    <col min="6185" max="6400" width="9" style="5"/>
    <col min="6401" max="6401" width="9.875" style="5" customWidth="1"/>
    <col min="6402" max="6404" width="9.625" style="5" customWidth="1"/>
    <col min="6405" max="6406" width="10.25" style="5" customWidth="1"/>
    <col min="6407" max="6407" width="9.625" style="5" customWidth="1"/>
    <col min="6408" max="6408" width="10.5" style="5" customWidth="1"/>
    <col min="6409" max="6411" width="9.625" style="5" customWidth="1"/>
    <col min="6412" max="6412" width="10.125" style="5" customWidth="1"/>
    <col min="6413" max="6433" width="9.625" style="5" customWidth="1"/>
    <col min="6434" max="6434" width="10.625" style="5" customWidth="1"/>
    <col min="6435" max="6435" width="10.75" style="5" customWidth="1"/>
    <col min="6436" max="6439" width="9.625" style="5" customWidth="1"/>
    <col min="6440" max="6440" width="14.5" style="5" customWidth="1"/>
    <col min="6441" max="6656" width="9" style="5"/>
    <col min="6657" max="6657" width="9.875" style="5" customWidth="1"/>
    <col min="6658" max="6660" width="9.625" style="5" customWidth="1"/>
    <col min="6661" max="6662" width="10.25" style="5" customWidth="1"/>
    <col min="6663" max="6663" width="9.625" style="5" customWidth="1"/>
    <col min="6664" max="6664" width="10.5" style="5" customWidth="1"/>
    <col min="6665" max="6667" width="9.625" style="5" customWidth="1"/>
    <col min="6668" max="6668" width="10.125" style="5" customWidth="1"/>
    <col min="6669" max="6689" width="9.625" style="5" customWidth="1"/>
    <col min="6690" max="6690" width="10.625" style="5" customWidth="1"/>
    <col min="6691" max="6691" width="10.75" style="5" customWidth="1"/>
    <col min="6692" max="6695" width="9.625" style="5" customWidth="1"/>
    <col min="6696" max="6696" width="14.5" style="5" customWidth="1"/>
    <col min="6697" max="6912" width="9" style="5"/>
    <col min="6913" max="6913" width="9.875" style="5" customWidth="1"/>
    <col min="6914" max="6916" width="9.625" style="5" customWidth="1"/>
    <col min="6917" max="6918" width="10.25" style="5" customWidth="1"/>
    <col min="6919" max="6919" width="9.625" style="5" customWidth="1"/>
    <col min="6920" max="6920" width="10.5" style="5" customWidth="1"/>
    <col min="6921" max="6923" width="9.625" style="5" customWidth="1"/>
    <col min="6924" max="6924" width="10.125" style="5" customWidth="1"/>
    <col min="6925" max="6945" width="9.625" style="5" customWidth="1"/>
    <col min="6946" max="6946" width="10.625" style="5" customWidth="1"/>
    <col min="6947" max="6947" width="10.75" style="5" customWidth="1"/>
    <col min="6948" max="6951" width="9.625" style="5" customWidth="1"/>
    <col min="6952" max="6952" width="14.5" style="5" customWidth="1"/>
    <col min="6953" max="7168" width="9" style="5"/>
    <col min="7169" max="7169" width="9.875" style="5" customWidth="1"/>
    <col min="7170" max="7172" width="9.625" style="5" customWidth="1"/>
    <col min="7173" max="7174" width="10.25" style="5" customWidth="1"/>
    <col min="7175" max="7175" width="9.625" style="5" customWidth="1"/>
    <col min="7176" max="7176" width="10.5" style="5" customWidth="1"/>
    <col min="7177" max="7179" width="9.625" style="5" customWidth="1"/>
    <col min="7180" max="7180" width="10.125" style="5" customWidth="1"/>
    <col min="7181" max="7201" width="9.625" style="5" customWidth="1"/>
    <col min="7202" max="7202" width="10.625" style="5" customWidth="1"/>
    <col min="7203" max="7203" width="10.75" style="5" customWidth="1"/>
    <col min="7204" max="7207" width="9.625" style="5" customWidth="1"/>
    <col min="7208" max="7208" width="14.5" style="5" customWidth="1"/>
    <col min="7209" max="7424" width="9" style="5"/>
    <col min="7425" max="7425" width="9.875" style="5" customWidth="1"/>
    <col min="7426" max="7428" width="9.625" style="5" customWidth="1"/>
    <col min="7429" max="7430" width="10.25" style="5" customWidth="1"/>
    <col min="7431" max="7431" width="9.625" style="5" customWidth="1"/>
    <col min="7432" max="7432" width="10.5" style="5" customWidth="1"/>
    <col min="7433" max="7435" width="9.625" style="5" customWidth="1"/>
    <col min="7436" max="7436" width="10.125" style="5" customWidth="1"/>
    <col min="7437" max="7457" width="9.625" style="5" customWidth="1"/>
    <col min="7458" max="7458" width="10.625" style="5" customWidth="1"/>
    <col min="7459" max="7459" width="10.75" style="5" customWidth="1"/>
    <col min="7460" max="7463" width="9.625" style="5" customWidth="1"/>
    <col min="7464" max="7464" width="14.5" style="5" customWidth="1"/>
    <col min="7465" max="7680" width="9" style="5"/>
    <col min="7681" max="7681" width="9.875" style="5" customWidth="1"/>
    <col min="7682" max="7684" width="9.625" style="5" customWidth="1"/>
    <col min="7685" max="7686" width="10.25" style="5" customWidth="1"/>
    <col min="7687" max="7687" width="9.625" style="5" customWidth="1"/>
    <col min="7688" max="7688" width="10.5" style="5" customWidth="1"/>
    <col min="7689" max="7691" width="9.625" style="5" customWidth="1"/>
    <col min="7692" max="7692" width="10.125" style="5" customWidth="1"/>
    <col min="7693" max="7713" width="9.625" style="5" customWidth="1"/>
    <col min="7714" max="7714" width="10.625" style="5" customWidth="1"/>
    <col min="7715" max="7715" width="10.75" style="5" customWidth="1"/>
    <col min="7716" max="7719" width="9.625" style="5" customWidth="1"/>
    <col min="7720" max="7720" width="14.5" style="5" customWidth="1"/>
    <col min="7721" max="7936" width="9" style="5"/>
    <col min="7937" max="7937" width="9.875" style="5" customWidth="1"/>
    <col min="7938" max="7940" width="9.625" style="5" customWidth="1"/>
    <col min="7941" max="7942" width="10.25" style="5" customWidth="1"/>
    <col min="7943" max="7943" width="9.625" style="5" customWidth="1"/>
    <col min="7944" max="7944" width="10.5" style="5" customWidth="1"/>
    <col min="7945" max="7947" width="9.625" style="5" customWidth="1"/>
    <col min="7948" max="7948" width="10.125" style="5" customWidth="1"/>
    <col min="7949" max="7969" width="9.625" style="5" customWidth="1"/>
    <col min="7970" max="7970" width="10.625" style="5" customWidth="1"/>
    <col min="7971" max="7971" width="10.75" style="5" customWidth="1"/>
    <col min="7972" max="7975" width="9.625" style="5" customWidth="1"/>
    <col min="7976" max="7976" width="14.5" style="5" customWidth="1"/>
    <col min="7977" max="8192" width="9" style="5"/>
    <col min="8193" max="8193" width="9.875" style="5" customWidth="1"/>
    <col min="8194" max="8196" width="9.625" style="5" customWidth="1"/>
    <col min="8197" max="8198" width="10.25" style="5" customWidth="1"/>
    <col min="8199" max="8199" width="9.625" style="5" customWidth="1"/>
    <col min="8200" max="8200" width="10.5" style="5" customWidth="1"/>
    <col min="8201" max="8203" width="9.625" style="5" customWidth="1"/>
    <col min="8204" max="8204" width="10.125" style="5" customWidth="1"/>
    <col min="8205" max="8225" width="9.625" style="5" customWidth="1"/>
    <col min="8226" max="8226" width="10.625" style="5" customWidth="1"/>
    <col min="8227" max="8227" width="10.75" style="5" customWidth="1"/>
    <col min="8228" max="8231" width="9.625" style="5" customWidth="1"/>
    <col min="8232" max="8232" width="14.5" style="5" customWidth="1"/>
    <col min="8233" max="8448" width="9" style="5"/>
    <col min="8449" max="8449" width="9.875" style="5" customWidth="1"/>
    <col min="8450" max="8452" width="9.625" style="5" customWidth="1"/>
    <col min="8453" max="8454" width="10.25" style="5" customWidth="1"/>
    <col min="8455" max="8455" width="9.625" style="5" customWidth="1"/>
    <col min="8456" max="8456" width="10.5" style="5" customWidth="1"/>
    <col min="8457" max="8459" width="9.625" style="5" customWidth="1"/>
    <col min="8460" max="8460" width="10.125" style="5" customWidth="1"/>
    <col min="8461" max="8481" width="9.625" style="5" customWidth="1"/>
    <col min="8482" max="8482" width="10.625" style="5" customWidth="1"/>
    <col min="8483" max="8483" width="10.75" style="5" customWidth="1"/>
    <col min="8484" max="8487" width="9.625" style="5" customWidth="1"/>
    <col min="8488" max="8488" width="14.5" style="5" customWidth="1"/>
    <col min="8489" max="8704" width="9" style="5"/>
    <col min="8705" max="8705" width="9.875" style="5" customWidth="1"/>
    <col min="8706" max="8708" width="9.625" style="5" customWidth="1"/>
    <col min="8709" max="8710" width="10.25" style="5" customWidth="1"/>
    <col min="8711" max="8711" width="9.625" style="5" customWidth="1"/>
    <col min="8712" max="8712" width="10.5" style="5" customWidth="1"/>
    <col min="8713" max="8715" width="9.625" style="5" customWidth="1"/>
    <col min="8716" max="8716" width="10.125" style="5" customWidth="1"/>
    <col min="8717" max="8737" width="9.625" style="5" customWidth="1"/>
    <col min="8738" max="8738" width="10.625" style="5" customWidth="1"/>
    <col min="8739" max="8739" width="10.75" style="5" customWidth="1"/>
    <col min="8740" max="8743" width="9.625" style="5" customWidth="1"/>
    <col min="8744" max="8744" width="14.5" style="5" customWidth="1"/>
    <col min="8745" max="8960" width="9" style="5"/>
    <col min="8961" max="8961" width="9.875" style="5" customWidth="1"/>
    <col min="8962" max="8964" width="9.625" style="5" customWidth="1"/>
    <col min="8965" max="8966" width="10.25" style="5" customWidth="1"/>
    <col min="8967" max="8967" width="9.625" style="5" customWidth="1"/>
    <col min="8968" max="8968" width="10.5" style="5" customWidth="1"/>
    <col min="8969" max="8971" width="9.625" style="5" customWidth="1"/>
    <col min="8972" max="8972" width="10.125" style="5" customWidth="1"/>
    <col min="8973" max="8993" width="9.625" style="5" customWidth="1"/>
    <col min="8994" max="8994" width="10.625" style="5" customWidth="1"/>
    <col min="8995" max="8995" width="10.75" style="5" customWidth="1"/>
    <col min="8996" max="8999" width="9.625" style="5" customWidth="1"/>
    <col min="9000" max="9000" width="14.5" style="5" customWidth="1"/>
    <col min="9001" max="9216" width="9" style="5"/>
    <col min="9217" max="9217" width="9.875" style="5" customWidth="1"/>
    <col min="9218" max="9220" width="9.625" style="5" customWidth="1"/>
    <col min="9221" max="9222" width="10.25" style="5" customWidth="1"/>
    <col min="9223" max="9223" width="9.625" style="5" customWidth="1"/>
    <col min="9224" max="9224" width="10.5" style="5" customWidth="1"/>
    <col min="9225" max="9227" width="9.625" style="5" customWidth="1"/>
    <col min="9228" max="9228" width="10.125" style="5" customWidth="1"/>
    <col min="9229" max="9249" width="9.625" style="5" customWidth="1"/>
    <col min="9250" max="9250" width="10.625" style="5" customWidth="1"/>
    <col min="9251" max="9251" width="10.75" style="5" customWidth="1"/>
    <col min="9252" max="9255" width="9.625" style="5" customWidth="1"/>
    <col min="9256" max="9256" width="14.5" style="5" customWidth="1"/>
    <col min="9257" max="9472" width="9" style="5"/>
    <col min="9473" max="9473" width="9.875" style="5" customWidth="1"/>
    <col min="9474" max="9476" width="9.625" style="5" customWidth="1"/>
    <col min="9477" max="9478" width="10.25" style="5" customWidth="1"/>
    <col min="9479" max="9479" width="9.625" style="5" customWidth="1"/>
    <col min="9480" max="9480" width="10.5" style="5" customWidth="1"/>
    <col min="9481" max="9483" width="9.625" style="5" customWidth="1"/>
    <col min="9484" max="9484" width="10.125" style="5" customWidth="1"/>
    <col min="9485" max="9505" width="9.625" style="5" customWidth="1"/>
    <col min="9506" max="9506" width="10.625" style="5" customWidth="1"/>
    <col min="9507" max="9507" width="10.75" style="5" customWidth="1"/>
    <col min="9508" max="9511" width="9.625" style="5" customWidth="1"/>
    <col min="9512" max="9512" width="14.5" style="5" customWidth="1"/>
    <col min="9513" max="9728" width="9" style="5"/>
    <col min="9729" max="9729" width="9.875" style="5" customWidth="1"/>
    <col min="9730" max="9732" width="9.625" style="5" customWidth="1"/>
    <col min="9733" max="9734" width="10.25" style="5" customWidth="1"/>
    <col min="9735" max="9735" width="9.625" style="5" customWidth="1"/>
    <col min="9736" max="9736" width="10.5" style="5" customWidth="1"/>
    <col min="9737" max="9739" width="9.625" style="5" customWidth="1"/>
    <col min="9740" max="9740" width="10.125" style="5" customWidth="1"/>
    <col min="9741" max="9761" width="9.625" style="5" customWidth="1"/>
    <col min="9762" max="9762" width="10.625" style="5" customWidth="1"/>
    <col min="9763" max="9763" width="10.75" style="5" customWidth="1"/>
    <col min="9764" max="9767" width="9.625" style="5" customWidth="1"/>
    <col min="9768" max="9768" width="14.5" style="5" customWidth="1"/>
    <col min="9769" max="9984" width="9" style="5"/>
    <col min="9985" max="9985" width="9.875" style="5" customWidth="1"/>
    <col min="9986" max="9988" width="9.625" style="5" customWidth="1"/>
    <col min="9989" max="9990" width="10.25" style="5" customWidth="1"/>
    <col min="9991" max="9991" width="9.625" style="5" customWidth="1"/>
    <col min="9992" max="9992" width="10.5" style="5" customWidth="1"/>
    <col min="9993" max="9995" width="9.625" style="5" customWidth="1"/>
    <col min="9996" max="9996" width="10.125" style="5" customWidth="1"/>
    <col min="9997" max="10017" width="9.625" style="5" customWidth="1"/>
    <col min="10018" max="10018" width="10.625" style="5" customWidth="1"/>
    <col min="10019" max="10019" width="10.75" style="5" customWidth="1"/>
    <col min="10020" max="10023" width="9.625" style="5" customWidth="1"/>
    <col min="10024" max="10024" width="14.5" style="5" customWidth="1"/>
    <col min="10025" max="10240" width="9" style="5"/>
    <col min="10241" max="10241" width="9.875" style="5" customWidth="1"/>
    <col min="10242" max="10244" width="9.625" style="5" customWidth="1"/>
    <col min="10245" max="10246" width="10.25" style="5" customWidth="1"/>
    <col min="10247" max="10247" width="9.625" style="5" customWidth="1"/>
    <col min="10248" max="10248" width="10.5" style="5" customWidth="1"/>
    <col min="10249" max="10251" width="9.625" style="5" customWidth="1"/>
    <col min="10252" max="10252" width="10.125" style="5" customWidth="1"/>
    <col min="10253" max="10273" width="9.625" style="5" customWidth="1"/>
    <col min="10274" max="10274" width="10.625" style="5" customWidth="1"/>
    <col min="10275" max="10275" width="10.75" style="5" customWidth="1"/>
    <col min="10276" max="10279" width="9.625" style="5" customWidth="1"/>
    <col min="10280" max="10280" width="14.5" style="5" customWidth="1"/>
    <col min="10281" max="10496" width="9" style="5"/>
    <col min="10497" max="10497" width="9.875" style="5" customWidth="1"/>
    <col min="10498" max="10500" width="9.625" style="5" customWidth="1"/>
    <col min="10501" max="10502" width="10.25" style="5" customWidth="1"/>
    <col min="10503" max="10503" width="9.625" style="5" customWidth="1"/>
    <col min="10504" max="10504" width="10.5" style="5" customWidth="1"/>
    <col min="10505" max="10507" width="9.625" style="5" customWidth="1"/>
    <col min="10508" max="10508" width="10.125" style="5" customWidth="1"/>
    <col min="10509" max="10529" width="9.625" style="5" customWidth="1"/>
    <col min="10530" max="10530" width="10.625" style="5" customWidth="1"/>
    <col min="10531" max="10531" width="10.75" style="5" customWidth="1"/>
    <col min="10532" max="10535" width="9.625" style="5" customWidth="1"/>
    <col min="10536" max="10536" width="14.5" style="5" customWidth="1"/>
    <col min="10537" max="10752" width="9" style="5"/>
    <col min="10753" max="10753" width="9.875" style="5" customWidth="1"/>
    <col min="10754" max="10756" width="9.625" style="5" customWidth="1"/>
    <col min="10757" max="10758" width="10.25" style="5" customWidth="1"/>
    <col min="10759" max="10759" width="9.625" style="5" customWidth="1"/>
    <col min="10760" max="10760" width="10.5" style="5" customWidth="1"/>
    <col min="10761" max="10763" width="9.625" style="5" customWidth="1"/>
    <col min="10764" max="10764" width="10.125" style="5" customWidth="1"/>
    <col min="10765" max="10785" width="9.625" style="5" customWidth="1"/>
    <col min="10786" max="10786" width="10.625" style="5" customWidth="1"/>
    <col min="10787" max="10787" width="10.75" style="5" customWidth="1"/>
    <col min="10788" max="10791" width="9.625" style="5" customWidth="1"/>
    <col min="10792" max="10792" width="14.5" style="5" customWidth="1"/>
    <col min="10793" max="11008" width="9" style="5"/>
    <col min="11009" max="11009" width="9.875" style="5" customWidth="1"/>
    <col min="11010" max="11012" width="9.625" style="5" customWidth="1"/>
    <col min="11013" max="11014" width="10.25" style="5" customWidth="1"/>
    <col min="11015" max="11015" width="9.625" style="5" customWidth="1"/>
    <col min="11016" max="11016" width="10.5" style="5" customWidth="1"/>
    <col min="11017" max="11019" width="9.625" style="5" customWidth="1"/>
    <col min="11020" max="11020" width="10.125" style="5" customWidth="1"/>
    <col min="11021" max="11041" width="9.625" style="5" customWidth="1"/>
    <col min="11042" max="11042" width="10.625" style="5" customWidth="1"/>
    <col min="11043" max="11043" width="10.75" style="5" customWidth="1"/>
    <col min="11044" max="11047" width="9.625" style="5" customWidth="1"/>
    <col min="11048" max="11048" width="14.5" style="5" customWidth="1"/>
    <col min="11049" max="11264" width="9" style="5"/>
    <col min="11265" max="11265" width="9.875" style="5" customWidth="1"/>
    <col min="11266" max="11268" width="9.625" style="5" customWidth="1"/>
    <col min="11269" max="11270" width="10.25" style="5" customWidth="1"/>
    <col min="11271" max="11271" width="9.625" style="5" customWidth="1"/>
    <col min="11272" max="11272" width="10.5" style="5" customWidth="1"/>
    <col min="11273" max="11275" width="9.625" style="5" customWidth="1"/>
    <col min="11276" max="11276" width="10.125" style="5" customWidth="1"/>
    <col min="11277" max="11297" width="9.625" style="5" customWidth="1"/>
    <col min="11298" max="11298" width="10.625" style="5" customWidth="1"/>
    <col min="11299" max="11299" width="10.75" style="5" customWidth="1"/>
    <col min="11300" max="11303" width="9.625" style="5" customWidth="1"/>
    <col min="11304" max="11304" width="14.5" style="5" customWidth="1"/>
    <col min="11305" max="11520" width="9" style="5"/>
    <col min="11521" max="11521" width="9.875" style="5" customWidth="1"/>
    <col min="11522" max="11524" width="9.625" style="5" customWidth="1"/>
    <col min="11525" max="11526" width="10.25" style="5" customWidth="1"/>
    <col min="11527" max="11527" width="9.625" style="5" customWidth="1"/>
    <col min="11528" max="11528" width="10.5" style="5" customWidth="1"/>
    <col min="11529" max="11531" width="9.625" style="5" customWidth="1"/>
    <col min="11532" max="11532" width="10.125" style="5" customWidth="1"/>
    <col min="11533" max="11553" width="9.625" style="5" customWidth="1"/>
    <col min="11554" max="11554" width="10.625" style="5" customWidth="1"/>
    <col min="11555" max="11555" width="10.75" style="5" customWidth="1"/>
    <col min="11556" max="11559" width="9.625" style="5" customWidth="1"/>
    <col min="11560" max="11560" width="14.5" style="5" customWidth="1"/>
    <col min="11561" max="11776" width="9" style="5"/>
    <col min="11777" max="11777" width="9.875" style="5" customWidth="1"/>
    <col min="11778" max="11780" width="9.625" style="5" customWidth="1"/>
    <col min="11781" max="11782" width="10.25" style="5" customWidth="1"/>
    <col min="11783" max="11783" width="9.625" style="5" customWidth="1"/>
    <col min="11784" max="11784" width="10.5" style="5" customWidth="1"/>
    <col min="11785" max="11787" width="9.625" style="5" customWidth="1"/>
    <col min="11788" max="11788" width="10.125" style="5" customWidth="1"/>
    <col min="11789" max="11809" width="9.625" style="5" customWidth="1"/>
    <col min="11810" max="11810" width="10.625" style="5" customWidth="1"/>
    <col min="11811" max="11811" width="10.75" style="5" customWidth="1"/>
    <col min="11812" max="11815" width="9.625" style="5" customWidth="1"/>
    <col min="11816" max="11816" width="14.5" style="5" customWidth="1"/>
    <col min="11817" max="12032" width="9" style="5"/>
    <col min="12033" max="12033" width="9.875" style="5" customWidth="1"/>
    <col min="12034" max="12036" width="9.625" style="5" customWidth="1"/>
    <col min="12037" max="12038" width="10.25" style="5" customWidth="1"/>
    <col min="12039" max="12039" width="9.625" style="5" customWidth="1"/>
    <col min="12040" max="12040" width="10.5" style="5" customWidth="1"/>
    <col min="12041" max="12043" width="9.625" style="5" customWidth="1"/>
    <col min="12044" max="12044" width="10.125" style="5" customWidth="1"/>
    <col min="12045" max="12065" width="9.625" style="5" customWidth="1"/>
    <col min="12066" max="12066" width="10.625" style="5" customWidth="1"/>
    <col min="12067" max="12067" width="10.75" style="5" customWidth="1"/>
    <col min="12068" max="12071" width="9.625" style="5" customWidth="1"/>
    <col min="12072" max="12072" width="14.5" style="5" customWidth="1"/>
    <col min="12073" max="12288" width="9" style="5"/>
    <col min="12289" max="12289" width="9.875" style="5" customWidth="1"/>
    <col min="12290" max="12292" width="9.625" style="5" customWidth="1"/>
    <col min="12293" max="12294" width="10.25" style="5" customWidth="1"/>
    <col min="12295" max="12295" width="9.625" style="5" customWidth="1"/>
    <col min="12296" max="12296" width="10.5" style="5" customWidth="1"/>
    <col min="12297" max="12299" width="9.625" style="5" customWidth="1"/>
    <col min="12300" max="12300" width="10.125" style="5" customWidth="1"/>
    <col min="12301" max="12321" width="9.625" style="5" customWidth="1"/>
    <col min="12322" max="12322" width="10.625" style="5" customWidth="1"/>
    <col min="12323" max="12323" width="10.75" style="5" customWidth="1"/>
    <col min="12324" max="12327" width="9.625" style="5" customWidth="1"/>
    <col min="12328" max="12328" width="14.5" style="5" customWidth="1"/>
    <col min="12329" max="12544" width="9" style="5"/>
    <col min="12545" max="12545" width="9.875" style="5" customWidth="1"/>
    <col min="12546" max="12548" width="9.625" style="5" customWidth="1"/>
    <col min="12549" max="12550" width="10.25" style="5" customWidth="1"/>
    <col min="12551" max="12551" width="9.625" style="5" customWidth="1"/>
    <col min="12552" max="12552" width="10.5" style="5" customWidth="1"/>
    <col min="12553" max="12555" width="9.625" style="5" customWidth="1"/>
    <col min="12556" max="12556" width="10.125" style="5" customWidth="1"/>
    <col min="12557" max="12577" width="9.625" style="5" customWidth="1"/>
    <col min="12578" max="12578" width="10.625" style="5" customWidth="1"/>
    <col min="12579" max="12579" width="10.75" style="5" customWidth="1"/>
    <col min="12580" max="12583" width="9.625" style="5" customWidth="1"/>
    <col min="12584" max="12584" width="14.5" style="5" customWidth="1"/>
    <col min="12585" max="12800" width="9" style="5"/>
    <col min="12801" max="12801" width="9.875" style="5" customWidth="1"/>
    <col min="12802" max="12804" width="9.625" style="5" customWidth="1"/>
    <col min="12805" max="12806" width="10.25" style="5" customWidth="1"/>
    <col min="12807" max="12807" width="9.625" style="5" customWidth="1"/>
    <col min="12808" max="12808" width="10.5" style="5" customWidth="1"/>
    <col min="12809" max="12811" width="9.625" style="5" customWidth="1"/>
    <col min="12812" max="12812" width="10.125" style="5" customWidth="1"/>
    <col min="12813" max="12833" width="9.625" style="5" customWidth="1"/>
    <col min="12834" max="12834" width="10.625" style="5" customWidth="1"/>
    <col min="12835" max="12835" width="10.75" style="5" customWidth="1"/>
    <col min="12836" max="12839" width="9.625" style="5" customWidth="1"/>
    <col min="12840" max="12840" width="14.5" style="5" customWidth="1"/>
    <col min="12841" max="13056" width="9" style="5"/>
    <col min="13057" max="13057" width="9.875" style="5" customWidth="1"/>
    <col min="13058" max="13060" width="9.625" style="5" customWidth="1"/>
    <col min="13061" max="13062" width="10.25" style="5" customWidth="1"/>
    <col min="13063" max="13063" width="9.625" style="5" customWidth="1"/>
    <col min="13064" max="13064" width="10.5" style="5" customWidth="1"/>
    <col min="13065" max="13067" width="9.625" style="5" customWidth="1"/>
    <col min="13068" max="13068" width="10.125" style="5" customWidth="1"/>
    <col min="13069" max="13089" width="9.625" style="5" customWidth="1"/>
    <col min="13090" max="13090" width="10.625" style="5" customWidth="1"/>
    <col min="13091" max="13091" width="10.75" style="5" customWidth="1"/>
    <col min="13092" max="13095" width="9.625" style="5" customWidth="1"/>
    <col min="13096" max="13096" width="14.5" style="5" customWidth="1"/>
    <col min="13097" max="13312" width="9" style="5"/>
    <col min="13313" max="13313" width="9.875" style="5" customWidth="1"/>
    <col min="13314" max="13316" width="9.625" style="5" customWidth="1"/>
    <col min="13317" max="13318" width="10.25" style="5" customWidth="1"/>
    <col min="13319" max="13319" width="9.625" style="5" customWidth="1"/>
    <col min="13320" max="13320" width="10.5" style="5" customWidth="1"/>
    <col min="13321" max="13323" width="9.625" style="5" customWidth="1"/>
    <col min="13324" max="13324" width="10.125" style="5" customWidth="1"/>
    <col min="13325" max="13345" width="9.625" style="5" customWidth="1"/>
    <col min="13346" max="13346" width="10.625" style="5" customWidth="1"/>
    <col min="13347" max="13347" width="10.75" style="5" customWidth="1"/>
    <col min="13348" max="13351" width="9.625" style="5" customWidth="1"/>
    <col min="13352" max="13352" width="14.5" style="5" customWidth="1"/>
    <col min="13353" max="13568" width="9" style="5"/>
    <col min="13569" max="13569" width="9.875" style="5" customWidth="1"/>
    <col min="13570" max="13572" width="9.625" style="5" customWidth="1"/>
    <col min="13573" max="13574" width="10.25" style="5" customWidth="1"/>
    <col min="13575" max="13575" width="9.625" style="5" customWidth="1"/>
    <col min="13576" max="13576" width="10.5" style="5" customWidth="1"/>
    <col min="13577" max="13579" width="9.625" style="5" customWidth="1"/>
    <col min="13580" max="13580" width="10.125" style="5" customWidth="1"/>
    <col min="13581" max="13601" width="9.625" style="5" customWidth="1"/>
    <col min="13602" max="13602" width="10.625" style="5" customWidth="1"/>
    <col min="13603" max="13603" width="10.75" style="5" customWidth="1"/>
    <col min="13604" max="13607" width="9.625" style="5" customWidth="1"/>
    <col min="13608" max="13608" width="14.5" style="5" customWidth="1"/>
    <col min="13609" max="13824" width="9" style="5"/>
    <col min="13825" max="13825" width="9.875" style="5" customWidth="1"/>
    <col min="13826" max="13828" width="9.625" style="5" customWidth="1"/>
    <col min="13829" max="13830" width="10.25" style="5" customWidth="1"/>
    <col min="13831" max="13831" width="9.625" style="5" customWidth="1"/>
    <col min="13832" max="13832" width="10.5" style="5" customWidth="1"/>
    <col min="13833" max="13835" width="9.625" style="5" customWidth="1"/>
    <col min="13836" max="13836" width="10.125" style="5" customWidth="1"/>
    <col min="13837" max="13857" width="9.625" style="5" customWidth="1"/>
    <col min="13858" max="13858" width="10.625" style="5" customWidth="1"/>
    <col min="13859" max="13859" width="10.75" style="5" customWidth="1"/>
    <col min="13860" max="13863" width="9.625" style="5" customWidth="1"/>
    <col min="13864" max="13864" width="14.5" style="5" customWidth="1"/>
    <col min="13865" max="14080" width="9" style="5"/>
    <col min="14081" max="14081" width="9.875" style="5" customWidth="1"/>
    <col min="14082" max="14084" width="9.625" style="5" customWidth="1"/>
    <col min="14085" max="14086" width="10.25" style="5" customWidth="1"/>
    <col min="14087" max="14087" width="9.625" style="5" customWidth="1"/>
    <col min="14088" max="14088" width="10.5" style="5" customWidth="1"/>
    <col min="14089" max="14091" width="9.625" style="5" customWidth="1"/>
    <col min="14092" max="14092" width="10.125" style="5" customWidth="1"/>
    <col min="14093" max="14113" width="9.625" style="5" customWidth="1"/>
    <col min="14114" max="14114" width="10.625" style="5" customWidth="1"/>
    <col min="14115" max="14115" width="10.75" style="5" customWidth="1"/>
    <col min="14116" max="14119" width="9.625" style="5" customWidth="1"/>
    <col min="14120" max="14120" width="14.5" style="5" customWidth="1"/>
    <col min="14121" max="14336" width="9" style="5"/>
    <col min="14337" max="14337" width="9.875" style="5" customWidth="1"/>
    <col min="14338" max="14340" width="9.625" style="5" customWidth="1"/>
    <col min="14341" max="14342" width="10.25" style="5" customWidth="1"/>
    <col min="14343" max="14343" width="9.625" style="5" customWidth="1"/>
    <col min="14344" max="14344" width="10.5" style="5" customWidth="1"/>
    <col min="14345" max="14347" width="9.625" style="5" customWidth="1"/>
    <col min="14348" max="14348" width="10.125" style="5" customWidth="1"/>
    <col min="14349" max="14369" width="9.625" style="5" customWidth="1"/>
    <col min="14370" max="14370" width="10.625" style="5" customWidth="1"/>
    <col min="14371" max="14371" width="10.75" style="5" customWidth="1"/>
    <col min="14372" max="14375" width="9.625" style="5" customWidth="1"/>
    <col min="14376" max="14376" width="14.5" style="5" customWidth="1"/>
    <col min="14377" max="14592" width="9" style="5"/>
    <col min="14593" max="14593" width="9.875" style="5" customWidth="1"/>
    <col min="14594" max="14596" width="9.625" style="5" customWidth="1"/>
    <col min="14597" max="14598" width="10.25" style="5" customWidth="1"/>
    <col min="14599" max="14599" width="9.625" style="5" customWidth="1"/>
    <col min="14600" max="14600" width="10.5" style="5" customWidth="1"/>
    <col min="14601" max="14603" width="9.625" style="5" customWidth="1"/>
    <col min="14604" max="14604" width="10.125" style="5" customWidth="1"/>
    <col min="14605" max="14625" width="9.625" style="5" customWidth="1"/>
    <col min="14626" max="14626" width="10.625" style="5" customWidth="1"/>
    <col min="14627" max="14627" width="10.75" style="5" customWidth="1"/>
    <col min="14628" max="14631" width="9.625" style="5" customWidth="1"/>
    <col min="14632" max="14632" width="14.5" style="5" customWidth="1"/>
    <col min="14633" max="14848" width="9" style="5"/>
    <col min="14849" max="14849" width="9.875" style="5" customWidth="1"/>
    <col min="14850" max="14852" width="9.625" style="5" customWidth="1"/>
    <col min="14853" max="14854" width="10.25" style="5" customWidth="1"/>
    <col min="14855" max="14855" width="9.625" style="5" customWidth="1"/>
    <col min="14856" max="14856" width="10.5" style="5" customWidth="1"/>
    <col min="14857" max="14859" width="9.625" style="5" customWidth="1"/>
    <col min="14860" max="14860" width="10.125" style="5" customWidth="1"/>
    <col min="14861" max="14881" width="9.625" style="5" customWidth="1"/>
    <col min="14882" max="14882" width="10.625" style="5" customWidth="1"/>
    <col min="14883" max="14883" width="10.75" style="5" customWidth="1"/>
    <col min="14884" max="14887" width="9.625" style="5" customWidth="1"/>
    <col min="14888" max="14888" width="14.5" style="5" customWidth="1"/>
    <col min="14889" max="15104" width="9" style="5"/>
    <col min="15105" max="15105" width="9.875" style="5" customWidth="1"/>
    <col min="15106" max="15108" width="9.625" style="5" customWidth="1"/>
    <col min="15109" max="15110" width="10.25" style="5" customWidth="1"/>
    <col min="15111" max="15111" width="9.625" style="5" customWidth="1"/>
    <col min="15112" max="15112" width="10.5" style="5" customWidth="1"/>
    <col min="15113" max="15115" width="9.625" style="5" customWidth="1"/>
    <col min="15116" max="15116" width="10.125" style="5" customWidth="1"/>
    <col min="15117" max="15137" width="9.625" style="5" customWidth="1"/>
    <col min="15138" max="15138" width="10.625" style="5" customWidth="1"/>
    <col min="15139" max="15139" width="10.75" style="5" customWidth="1"/>
    <col min="15140" max="15143" width="9.625" style="5" customWidth="1"/>
    <col min="15144" max="15144" width="14.5" style="5" customWidth="1"/>
    <col min="15145" max="15360" width="9" style="5"/>
    <col min="15361" max="15361" width="9.875" style="5" customWidth="1"/>
    <col min="15362" max="15364" width="9.625" style="5" customWidth="1"/>
    <col min="15365" max="15366" width="10.25" style="5" customWidth="1"/>
    <col min="15367" max="15367" width="9.625" style="5" customWidth="1"/>
    <col min="15368" max="15368" width="10.5" style="5" customWidth="1"/>
    <col min="15369" max="15371" width="9.625" style="5" customWidth="1"/>
    <col min="15372" max="15372" width="10.125" style="5" customWidth="1"/>
    <col min="15373" max="15393" width="9.625" style="5" customWidth="1"/>
    <col min="15394" max="15394" width="10.625" style="5" customWidth="1"/>
    <col min="15395" max="15395" width="10.75" style="5" customWidth="1"/>
    <col min="15396" max="15399" width="9.625" style="5" customWidth="1"/>
    <col min="15400" max="15400" width="14.5" style="5" customWidth="1"/>
    <col min="15401" max="15616" width="9" style="5"/>
    <col min="15617" max="15617" width="9.875" style="5" customWidth="1"/>
    <col min="15618" max="15620" width="9.625" style="5" customWidth="1"/>
    <col min="15621" max="15622" width="10.25" style="5" customWidth="1"/>
    <col min="15623" max="15623" width="9.625" style="5" customWidth="1"/>
    <col min="15624" max="15624" width="10.5" style="5" customWidth="1"/>
    <col min="15625" max="15627" width="9.625" style="5" customWidth="1"/>
    <col min="15628" max="15628" width="10.125" style="5" customWidth="1"/>
    <col min="15629" max="15649" width="9.625" style="5" customWidth="1"/>
    <col min="15650" max="15650" width="10.625" style="5" customWidth="1"/>
    <col min="15651" max="15651" width="10.75" style="5" customWidth="1"/>
    <col min="15652" max="15655" width="9.625" style="5" customWidth="1"/>
    <col min="15656" max="15656" width="14.5" style="5" customWidth="1"/>
    <col min="15657" max="15872" width="9" style="5"/>
    <col min="15873" max="15873" width="9.875" style="5" customWidth="1"/>
    <col min="15874" max="15876" width="9.625" style="5" customWidth="1"/>
    <col min="15877" max="15878" width="10.25" style="5" customWidth="1"/>
    <col min="15879" max="15879" width="9.625" style="5" customWidth="1"/>
    <col min="15880" max="15880" width="10.5" style="5" customWidth="1"/>
    <col min="15881" max="15883" width="9.625" style="5" customWidth="1"/>
    <col min="15884" max="15884" width="10.125" style="5" customWidth="1"/>
    <col min="15885" max="15905" width="9.625" style="5" customWidth="1"/>
    <col min="15906" max="15906" width="10.625" style="5" customWidth="1"/>
    <col min="15907" max="15907" width="10.75" style="5" customWidth="1"/>
    <col min="15908" max="15911" width="9.625" style="5" customWidth="1"/>
    <col min="15912" max="15912" width="14.5" style="5" customWidth="1"/>
    <col min="15913" max="16128" width="9" style="5"/>
    <col min="16129" max="16129" width="9.875" style="5" customWidth="1"/>
    <col min="16130" max="16132" width="9.625" style="5" customWidth="1"/>
    <col min="16133" max="16134" width="10.25" style="5" customWidth="1"/>
    <col min="16135" max="16135" width="9.625" style="5" customWidth="1"/>
    <col min="16136" max="16136" width="10.5" style="5" customWidth="1"/>
    <col min="16137" max="16139" width="9.625" style="5" customWidth="1"/>
    <col min="16140" max="16140" width="10.125" style="5" customWidth="1"/>
    <col min="16141" max="16161" width="9.625" style="5" customWidth="1"/>
    <col min="16162" max="16162" width="10.625" style="5" customWidth="1"/>
    <col min="16163" max="16163" width="10.75" style="5" customWidth="1"/>
    <col min="16164" max="16167" width="9.625" style="5" customWidth="1"/>
    <col min="16168" max="16168" width="14.5" style="5" customWidth="1"/>
    <col min="16169" max="16384" width="9" style="5"/>
  </cols>
  <sheetData>
    <row r="2" spans="1:50" s="2" customFormat="1" ht="18" customHeight="1">
      <c r="A2" s="352" t="s">
        <v>370</v>
      </c>
      <c r="B2" s="352"/>
      <c r="C2" s="352"/>
      <c r="D2" s="352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</row>
    <row r="3" spans="1:50" ht="15.75" customHeight="1"/>
    <row r="4" spans="1:50" ht="18" customHeight="1" thickBot="1">
      <c r="A4" s="3" t="s">
        <v>303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Y4" s="35"/>
      <c r="AE4" s="6" t="s">
        <v>304</v>
      </c>
    </row>
    <row r="5" spans="1:50" ht="23.25" customHeight="1" thickBot="1">
      <c r="A5" s="328" t="s">
        <v>3</v>
      </c>
      <c r="B5" s="370" t="s">
        <v>371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2"/>
    </row>
    <row r="6" spans="1:50" ht="46.5" customHeight="1" thickBot="1">
      <c r="A6" s="329"/>
      <c r="B6" s="345" t="s">
        <v>372</v>
      </c>
      <c r="C6" s="371"/>
      <c r="D6" s="371"/>
      <c r="E6" s="371"/>
      <c r="F6" s="371"/>
      <c r="G6" s="372"/>
      <c r="H6" s="345" t="s">
        <v>373</v>
      </c>
      <c r="I6" s="372"/>
      <c r="J6" s="330" t="s">
        <v>374</v>
      </c>
      <c r="K6" s="322"/>
      <c r="L6" s="330" t="s">
        <v>375</v>
      </c>
      <c r="M6" s="322"/>
      <c r="N6" s="330" t="s">
        <v>376</v>
      </c>
      <c r="O6" s="322"/>
      <c r="P6" s="330" t="s">
        <v>377</v>
      </c>
      <c r="Q6" s="322"/>
      <c r="R6" s="330" t="s">
        <v>378</v>
      </c>
      <c r="S6" s="322"/>
      <c r="T6" s="330" t="s">
        <v>379</v>
      </c>
      <c r="U6" s="322"/>
      <c r="V6" s="330" t="s">
        <v>380</v>
      </c>
      <c r="W6" s="322"/>
      <c r="X6" s="330" t="s">
        <v>381</v>
      </c>
      <c r="Y6" s="322"/>
      <c r="Z6" s="345" t="s">
        <v>382</v>
      </c>
      <c r="AA6" s="346"/>
      <c r="AB6" s="345" t="s">
        <v>383</v>
      </c>
      <c r="AC6" s="346"/>
      <c r="AD6" s="345" t="s">
        <v>384</v>
      </c>
      <c r="AE6" s="346"/>
    </row>
    <row r="7" spans="1:50" ht="18" customHeight="1" thickBot="1">
      <c r="A7" s="329"/>
      <c r="B7" s="331" t="s">
        <v>314</v>
      </c>
      <c r="C7" s="323"/>
      <c r="D7" s="339"/>
      <c r="E7" s="331" t="s">
        <v>315</v>
      </c>
      <c r="F7" s="323"/>
      <c r="G7" s="339"/>
      <c r="H7" s="328" t="s">
        <v>316</v>
      </c>
      <c r="I7" s="328" t="s">
        <v>317</v>
      </c>
      <c r="J7" s="328" t="s">
        <v>316</v>
      </c>
      <c r="K7" s="328" t="s">
        <v>317</v>
      </c>
      <c r="L7" s="328" t="s">
        <v>316</v>
      </c>
      <c r="M7" s="328" t="s">
        <v>317</v>
      </c>
      <c r="N7" s="328" t="s">
        <v>316</v>
      </c>
      <c r="O7" s="328" t="s">
        <v>317</v>
      </c>
      <c r="P7" s="328" t="s">
        <v>316</v>
      </c>
      <c r="Q7" s="328" t="s">
        <v>317</v>
      </c>
      <c r="R7" s="328" t="s">
        <v>316</v>
      </c>
      <c r="S7" s="328" t="s">
        <v>317</v>
      </c>
      <c r="T7" s="328" t="s">
        <v>316</v>
      </c>
      <c r="U7" s="328" t="s">
        <v>317</v>
      </c>
      <c r="V7" s="328" t="s">
        <v>316</v>
      </c>
      <c r="W7" s="328" t="s">
        <v>317</v>
      </c>
      <c r="X7" s="328" t="s">
        <v>316</v>
      </c>
      <c r="Y7" s="328" t="s">
        <v>317</v>
      </c>
      <c r="Z7" s="328" t="s">
        <v>316</v>
      </c>
      <c r="AA7" s="328" t="s">
        <v>317</v>
      </c>
      <c r="AB7" s="328" t="s">
        <v>316</v>
      </c>
      <c r="AC7" s="328" t="s">
        <v>317</v>
      </c>
      <c r="AD7" s="328" t="s">
        <v>316</v>
      </c>
      <c r="AE7" s="328" t="s">
        <v>317</v>
      </c>
    </row>
    <row r="8" spans="1:50" ht="18" customHeight="1">
      <c r="A8" s="329"/>
      <c r="B8" s="108" t="s">
        <v>356</v>
      </c>
      <c r="C8" s="328" t="s">
        <v>319</v>
      </c>
      <c r="D8" s="339" t="s">
        <v>320</v>
      </c>
      <c r="E8" s="108" t="s">
        <v>356</v>
      </c>
      <c r="F8" s="328" t="s">
        <v>319</v>
      </c>
      <c r="G8" s="339" t="s">
        <v>320</v>
      </c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</row>
    <row r="9" spans="1:50" ht="18" customHeight="1" thickBot="1">
      <c r="A9" s="330"/>
      <c r="B9" s="104" t="s">
        <v>357</v>
      </c>
      <c r="C9" s="322"/>
      <c r="D9" s="336"/>
      <c r="E9" s="104" t="s">
        <v>357</v>
      </c>
      <c r="F9" s="322"/>
      <c r="G9" s="336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</row>
    <row r="10" spans="1:50" ht="20.100000000000001" customHeight="1">
      <c r="A10" s="166">
        <v>2020</v>
      </c>
      <c r="B10" s="167">
        <v>144</v>
      </c>
      <c r="C10" s="168">
        <v>86</v>
      </c>
      <c r="D10" s="168">
        <v>58</v>
      </c>
      <c r="E10" s="169">
        <v>2</v>
      </c>
      <c r="F10" s="170">
        <v>2</v>
      </c>
      <c r="G10" s="169">
        <v>0</v>
      </c>
      <c r="H10" s="169">
        <v>0</v>
      </c>
      <c r="I10" s="169">
        <v>0</v>
      </c>
      <c r="J10" s="188">
        <v>3</v>
      </c>
      <c r="K10" s="169">
        <v>0</v>
      </c>
      <c r="L10" s="188">
        <v>0</v>
      </c>
      <c r="M10" s="34">
        <v>0</v>
      </c>
      <c r="N10" s="34">
        <v>113</v>
      </c>
      <c r="O10" s="34">
        <v>0</v>
      </c>
      <c r="P10" s="188">
        <v>9</v>
      </c>
      <c r="Q10" s="31">
        <v>0</v>
      </c>
      <c r="R10" s="31">
        <v>2</v>
      </c>
      <c r="S10" s="34">
        <v>0</v>
      </c>
      <c r="T10" s="31">
        <v>2</v>
      </c>
      <c r="U10" s="184">
        <v>1</v>
      </c>
      <c r="V10" s="31">
        <v>0</v>
      </c>
      <c r="W10" s="184">
        <v>0</v>
      </c>
      <c r="X10" s="31">
        <v>0</v>
      </c>
      <c r="Y10" s="31">
        <v>0</v>
      </c>
      <c r="Z10" s="31">
        <v>4</v>
      </c>
      <c r="AA10" s="184">
        <v>0</v>
      </c>
      <c r="AB10" s="31">
        <v>0</v>
      </c>
      <c r="AC10" s="184">
        <v>0</v>
      </c>
      <c r="AD10" s="31">
        <v>0</v>
      </c>
      <c r="AE10" s="31">
        <v>0</v>
      </c>
    </row>
    <row r="11" spans="1:50" ht="20.100000000000001" customHeight="1">
      <c r="A11" s="171">
        <v>2021</v>
      </c>
      <c r="B11" s="172">
        <v>110</v>
      </c>
      <c r="C11" s="173">
        <v>69</v>
      </c>
      <c r="D11" s="173">
        <v>41</v>
      </c>
      <c r="E11" s="174">
        <v>0</v>
      </c>
      <c r="F11" s="175">
        <v>0</v>
      </c>
      <c r="G11" s="174">
        <v>0</v>
      </c>
      <c r="H11" s="174">
        <v>0</v>
      </c>
      <c r="I11" s="174">
        <v>0</v>
      </c>
      <c r="J11" s="189">
        <v>3</v>
      </c>
      <c r="K11" s="174">
        <v>0</v>
      </c>
      <c r="L11" s="189">
        <v>0</v>
      </c>
      <c r="M11" s="30">
        <v>0</v>
      </c>
      <c r="N11" s="30">
        <v>90</v>
      </c>
      <c r="O11" s="30">
        <v>0</v>
      </c>
      <c r="P11" s="189">
        <v>11</v>
      </c>
      <c r="Q11" s="27">
        <v>0</v>
      </c>
      <c r="R11" s="27">
        <v>0</v>
      </c>
      <c r="S11" s="30">
        <v>0</v>
      </c>
      <c r="T11" s="27">
        <v>1</v>
      </c>
      <c r="U11" s="143">
        <v>0</v>
      </c>
      <c r="V11" s="27">
        <v>0</v>
      </c>
      <c r="W11" s="143">
        <v>0</v>
      </c>
      <c r="X11" s="27">
        <v>0</v>
      </c>
      <c r="Y11" s="27">
        <v>0</v>
      </c>
      <c r="Z11" s="27">
        <v>3</v>
      </c>
      <c r="AA11" s="143">
        <v>0</v>
      </c>
      <c r="AB11" s="27">
        <v>0</v>
      </c>
      <c r="AC11" s="143">
        <v>0</v>
      </c>
      <c r="AD11" s="27">
        <v>0</v>
      </c>
      <c r="AE11" s="27">
        <v>0</v>
      </c>
    </row>
    <row r="12" spans="1:50" ht="20.100000000000001" customHeight="1" thickBot="1">
      <c r="A12" s="176">
        <v>2022</v>
      </c>
      <c r="B12" s="177">
        <v>127</v>
      </c>
      <c r="C12" s="178">
        <v>81</v>
      </c>
      <c r="D12" s="178">
        <v>46</v>
      </c>
      <c r="E12" s="179">
        <v>0</v>
      </c>
      <c r="F12" s="180">
        <v>0</v>
      </c>
      <c r="G12" s="179">
        <v>0</v>
      </c>
      <c r="H12" s="179">
        <v>0</v>
      </c>
      <c r="I12" s="179">
        <v>0</v>
      </c>
      <c r="J12" s="190">
        <v>4</v>
      </c>
      <c r="K12" s="179">
        <v>0</v>
      </c>
      <c r="L12" s="190">
        <v>0</v>
      </c>
      <c r="M12" s="196">
        <v>0</v>
      </c>
      <c r="N12" s="196">
        <v>85</v>
      </c>
      <c r="O12" s="196">
        <v>0</v>
      </c>
      <c r="P12" s="190">
        <v>20</v>
      </c>
      <c r="Q12" s="185">
        <v>0</v>
      </c>
      <c r="R12" s="185">
        <v>8</v>
      </c>
      <c r="S12" s="196">
        <v>0</v>
      </c>
      <c r="T12" s="185">
        <v>0</v>
      </c>
      <c r="U12" s="186">
        <v>0</v>
      </c>
      <c r="V12" s="185">
        <v>0</v>
      </c>
      <c r="W12" s="186">
        <v>0</v>
      </c>
      <c r="X12" s="185">
        <v>0</v>
      </c>
      <c r="Y12" s="185">
        <v>0</v>
      </c>
      <c r="Z12" s="185">
        <v>6</v>
      </c>
      <c r="AA12" s="186">
        <v>0</v>
      </c>
      <c r="AB12" s="185">
        <v>0</v>
      </c>
      <c r="AC12" s="186">
        <v>0</v>
      </c>
      <c r="AD12" s="185">
        <v>0</v>
      </c>
      <c r="AE12" s="185">
        <v>0</v>
      </c>
    </row>
    <row r="13" spans="1:50" s="17" customFormat="1" ht="20.100000000000001" customHeight="1" thickBot="1">
      <c r="A13" s="18">
        <v>2023</v>
      </c>
      <c r="B13" s="181">
        <v>133</v>
      </c>
      <c r="C13" s="191">
        <v>76</v>
      </c>
      <c r="D13" s="191">
        <v>57</v>
      </c>
      <c r="E13" s="19">
        <v>0</v>
      </c>
      <c r="F13" s="192">
        <v>0</v>
      </c>
      <c r="G13" s="19">
        <v>0</v>
      </c>
      <c r="H13" s="19">
        <v>0</v>
      </c>
      <c r="I13" s="19">
        <v>0</v>
      </c>
      <c r="J13" s="182">
        <v>9</v>
      </c>
      <c r="K13" s="19">
        <v>0</v>
      </c>
      <c r="L13" s="182">
        <v>0</v>
      </c>
      <c r="M13" s="198">
        <v>0</v>
      </c>
      <c r="N13" s="198">
        <v>108</v>
      </c>
      <c r="O13" s="198">
        <v>0</v>
      </c>
      <c r="P13" s="182">
        <v>0</v>
      </c>
      <c r="Q13" s="187">
        <v>0</v>
      </c>
      <c r="R13" s="187">
        <v>1</v>
      </c>
      <c r="S13" s="198">
        <v>0</v>
      </c>
      <c r="T13" s="187">
        <v>0</v>
      </c>
      <c r="U13" s="197">
        <v>0</v>
      </c>
      <c r="V13" s="187">
        <v>0</v>
      </c>
      <c r="W13" s="197">
        <v>0</v>
      </c>
      <c r="X13" s="187">
        <v>0</v>
      </c>
      <c r="Y13" s="187">
        <v>0</v>
      </c>
      <c r="Z13" s="187">
        <v>7</v>
      </c>
      <c r="AA13" s="197">
        <v>0</v>
      </c>
      <c r="AB13" s="187">
        <v>0</v>
      </c>
      <c r="AC13" s="197">
        <v>0</v>
      </c>
      <c r="AD13" s="187">
        <v>0</v>
      </c>
      <c r="AE13" s="187">
        <v>0</v>
      </c>
    </row>
    <row r="14" spans="1:50" s="20" customFormat="1" ht="18" customHeight="1">
      <c r="A14" s="20" t="s">
        <v>321</v>
      </c>
      <c r="F14" s="6"/>
      <c r="G14" s="6"/>
      <c r="H14" s="6"/>
      <c r="I14" s="6"/>
      <c r="Q14" s="183" t="s">
        <v>322</v>
      </c>
      <c r="AE14" s="6" t="s">
        <v>159</v>
      </c>
      <c r="AT14" s="6"/>
      <c r="AX14" s="6"/>
    </row>
    <row r="15" spans="1:50" s="20" customFormat="1" ht="18" customHeight="1">
      <c r="A15" s="20" t="s">
        <v>323</v>
      </c>
      <c r="F15" s="6"/>
      <c r="G15" s="6"/>
      <c r="H15" s="6"/>
      <c r="I15" s="6"/>
      <c r="Q15" s="183"/>
      <c r="W15" s="6"/>
      <c r="AT15" s="6"/>
      <c r="AX15" s="6"/>
    </row>
    <row r="16" spans="1:50" s="20" customFormat="1" ht="18" customHeight="1">
      <c r="A16" s="20" t="s">
        <v>324</v>
      </c>
      <c r="F16" s="6"/>
      <c r="G16" s="6"/>
      <c r="H16" s="6"/>
      <c r="I16" s="6"/>
      <c r="Q16" s="183"/>
      <c r="W16" s="6"/>
      <c r="AT16" s="6"/>
      <c r="AX16" s="6"/>
    </row>
    <row r="17" spans="1:52" s="20" customFormat="1" ht="18" customHeight="1">
      <c r="A17" s="20" t="s">
        <v>325</v>
      </c>
      <c r="F17" s="6"/>
      <c r="G17" s="6"/>
      <c r="H17" s="6"/>
      <c r="I17" s="6"/>
      <c r="K17" s="20" t="s">
        <v>326</v>
      </c>
      <c r="Q17" s="183"/>
      <c r="W17" s="6"/>
      <c r="AT17" s="6"/>
      <c r="AX17" s="6"/>
    </row>
    <row r="18" spans="1:52" s="20" customFormat="1" ht="18" customHeight="1">
      <c r="A18" s="20" t="s">
        <v>327</v>
      </c>
      <c r="F18" s="6"/>
      <c r="G18" s="6"/>
      <c r="H18" s="6"/>
      <c r="I18" s="6"/>
      <c r="Q18" s="183"/>
      <c r="W18" s="6"/>
      <c r="AT18" s="6"/>
      <c r="AX18" s="6"/>
    </row>
    <row r="19" spans="1:52" s="20" customFormat="1" ht="18" customHeight="1">
      <c r="A19" s="20" t="s">
        <v>328</v>
      </c>
      <c r="F19" s="6"/>
      <c r="G19" s="6"/>
      <c r="H19" s="6"/>
      <c r="I19" s="6"/>
      <c r="S19" s="183"/>
      <c r="AV19" s="6"/>
      <c r="AZ19" s="6"/>
    </row>
    <row r="20" spans="1:52" s="20" customFormat="1" ht="18" customHeight="1">
      <c r="A20" s="20" t="s">
        <v>329</v>
      </c>
      <c r="F20" s="6"/>
      <c r="G20" s="6"/>
      <c r="H20" s="6"/>
      <c r="I20" s="6"/>
      <c r="S20" s="183"/>
      <c r="AV20" s="6"/>
      <c r="AZ20" s="6"/>
    </row>
    <row r="21" spans="1:52" s="20" customFormat="1" ht="18" customHeight="1">
      <c r="A21" s="20" t="s">
        <v>330</v>
      </c>
      <c r="F21" s="6"/>
      <c r="G21" s="6"/>
      <c r="H21" s="6"/>
      <c r="I21" s="6"/>
      <c r="S21" s="183"/>
      <c r="AV21" s="6"/>
      <c r="AZ21" s="6"/>
    </row>
    <row r="22" spans="1:52" s="20" customFormat="1" ht="18" customHeight="1">
      <c r="A22" s="20" t="s">
        <v>331</v>
      </c>
      <c r="F22" s="6"/>
      <c r="G22" s="6"/>
      <c r="H22" s="6"/>
      <c r="I22" s="6"/>
      <c r="S22" s="183"/>
      <c r="AV22" s="6"/>
      <c r="AZ22" s="6"/>
    </row>
    <row r="23" spans="1:52" ht="18" customHeight="1">
      <c r="F23" s="21"/>
    </row>
    <row r="24" spans="1:52" ht="18" customHeight="1">
      <c r="A24" s="96"/>
      <c r="B24" s="96"/>
      <c r="C24" s="96"/>
      <c r="D24" s="96"/>
      <c r="E24" s="96"/>
      <c r="F24" s="97"/>
      <c r="G24" s="97"/>
      <c r="H24" s="97"/>
      <c r="I24" s="97"/>
      <c r="J24" s="97"/>
      <c r="K24" s="97"/>
      <c r="L24" s="97"/>
      <c r="M24" s="97"/>
      <c r="N24" s="97"/>
      <c r="O24" s="97"/>
    </row>
    <row r="25" spans="1:52" ht="18" customHeight="1" thickBot="1">
      <c r="A25" s="5" t="s">
        <v>332</v>
      </c>
      <c r="AE25" s="6" t="s">
        <v>304</v>
      </c>
    </row>
    <row r="26" spans="1:52" ht="23.25" customHeight="1" thickBot="1">
      <c r="A26" s="373" t="s">
        <v>371</v>
      </c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2"/>
      <c r="AC26" s="331" t="s">
        <v>385</v>
      </c>
      <c r="AD26" s="339"/>
      <c r="AE26" s="328" t="s">
        <v>8</v>
      </c>
    </row>
    <row r="27" spans="1:52" ht="46.5" customHeight="1" thickBot="1">
      <c r="A27" s="345" t="s">
        <v>386</v>
      </c>
      <c r="B27" s="346"/>
      <c r="C27" s="345" t="s">
        <v>387</v>
      </c>
      <c r="D27" s="346"/>
      <c r="E27" s="345" t="s">
        <v>388</v>
      </c>
      <c r="F27" s="346"/>
      <c r="G27" s="345" t="s">
        <v>389</v>
      </c>
      <c r="H27" s="346"/>
      <c r="I27" s="345" t="s">
        <v>390</v>
      </c>
      <c r="J27" s="346"/>
      <c r="K27" s="345" t="s">
        <v>391</v>
      </c>
      <c r="L27" s="346"/>
      <c r="M27" s="345" t="s">
        <v>392</v>
      </c>
      <c r="N27" s="346"/>
      <c r="O27" s="345" t="s">
        <v>393</v>
      </c>
      <c r="P27" s="346"/>
      <c r="Q27" s="345" t="s">
        <v>394</v>
      </c>
      <c r="R27" s="346"/>
      <c r="S27" s="345" t="s">
        <v>395</v>
      </c>
      <c r="T27" s="346"/>
      <c r="U27" s="345" t="s">
        <v>396</v>
      </c>
      <c r="V27" s="346"/>
      <c r="W27" s="345" t="s">
        <v>397</v>
      </c>
      <c r="X27" s="346"/>
      <c r="Y27" s="345" t="s">
        <v>398</v>
      </c>
      <c r="Z27" s="346"/>
      <c r="AA27" s="345" t="s">
        <v>399</v>
      </c>
      <c r="AB27" s="325"/>
      <c r="AC27" s="345"/>
      <c r="AD27" s="346"/>
      <c r="AE27" s="329"/>
    </row>
    <row r="28" spans="1:52" ht="18" customHeight="1">
      <c r="A28" s="328" t="s">
        <v>316</v>
      </c>
      <c r="B28" s="328" t="s">
        <v>317</v>
      </c>
      <c r="C28" s="328" t="s">
        <v>316</v>
      </c>
      <c r="D28" s="328" t="s">
        <v>317</v>
      </c>
      <c r="E28" s="328" t="s">
        <v>316</v>
      </c>
      <c r="F28" s="328" t="s">
        <v>317</v>
      </c>
      <c r="G28" s="328" t="s">
        <v>316</v>
      </c>
      <c r="H28" s="328" t="s">
        <v>317</v>
      </c>
      <c r="I28" s="328" t="s">
        <v>316</v>
      </c>
      <c r="J28" s="328" t="s">
        <v>317</v>
      </c>
      <c r="K28" s="328" t="s">
        <v>316</v>
      </c>
      <c r="L28" s="328" t="s">
        <v>317</v>
      </c>
      <c r="M28" s="328" t="s">
        <v>316</v>
      </c>
      <c r="N28" s="328" t="s">
        <v>317</v>
      </c>
      <c r="O28" s="328" t="s">
        <v>316</v>
      </c>
      <c r="P28" s="328" t="s">
        <v>317</v>
      </c>
      <c r="Q28" s="328" t="s">
        <v>316</v>
      </c>
      <c r="R28" s="328" t="s">
        <v>317</v>
      </c>
      <c r="S28" s="328" t="s">
        <v>316</v>
      </c>
      <c r="T28" s="328" t="s">
        <v>317</v>
      </c>
      <c r="U28" s="328" t="s">
        <v>316</v>
      </c>
      <c r="V28" s="328" t="s">
        <v>317</v>
      </c>
      <c r="W28" s="328" t="s">
        <v>316</v>
      </c>
      <c r="X28" s="328" t="s">
        <v>317</v>
      </c>
      <c r="Y28" s="328" t="s">
        <v>316</v>
      </c>
      <c r="Z28" s="328" t="s">
        <v>317</v>
      </c>
      <c r="AA28" s="328" t="s">
        <v>355</v>
      </c>
      <c r="AB28" s="331" t="s">
        <v>317</v>
      </c>
      <c r="AC28" s="328" t="s">
        <v>355</v>
      </c>
      <c r="AD28" s="331" t="s">
        <v>317</v>
      </c>
      <c r="AE28" s="329"/>
    </row>
    <row r="29" spans="1:52" ht="18" customHeight="1">
      <c r="A29" s="329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43"/>
      <c r="AC29" s="329"/>
      <c r="AD29" s="343"/>
      <c r="AE29" s="329"/>
    </row>
    <row r="30" spans="1:52" ht="18" customHeight="1" thickBot="1">
      <c r="A30" s="322"/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30"/>
      <c r="AB30" s="345"/>
      <c r="AC30" s="330"/>
      <c r="AD30" s="345"/>
      <c r="AE30" s="330"/>
    </row>
    <row r="31" spans="1:52" ht="20.100000000000001" customHeight="1">
      <c r="A31" s="31">
        <v>0</v>
      </c>
      <c r="B31" s="184">
        <v>0</v>
      </c>
      <c r="C31" s="31">
        <v>1</v>
      </c>
      <c r="D31" s="184">
        <v>0</v>
      </c>
      <c r="E31" s="31">
        <v>0</v>
      </c>
      <c r="F31" s="184">
        <v>0</v>
      </c>
      <c r="G31" s="31">
        <v>0</v>
      </c>
      <c r="H31" s="184">
        <v>0</v>
      </c>
      <c r="I31" s="31">
        <v>0</v>
      </c>
      <c r="J31" s="184">
        <v>0</v>
      </c>
      <c r="K31" s="31">
        <v>1</v>
      </c>
      <c r="L31" s="184">
        <v>0</v>
      </c>
      <c r="M31" s="31">
        <v>0</v>
      </c>
      <c r="N31" s="184">
        <v>0</v>
      </c>
      <c r="O31" s="31">
        <v>0</v>
      </c>
      <c r="P31" s="184">
        <v>0</v>
      </c>
      <c r="Q31" s="31">
        <v>0</v>
      </c>
      <c r="R31" s="184">
        <v>0</v>
      </c>
      <c r="S31" s="31">
        <v>0</v>
      </c>
      <c r="T31" s="184">
        <v>0</v>
      </c>
      <c r="U31" s="31">
        <v>0</v>
      </c>
      <c r="V31" s="184">
        <v>0</v>
      </c>
      <c r="W31" s="31">
        <v>0</v>
      </c>
      <c r="X31" s="184">
        <v>0</v>
      </c>
      <c r="Y31" s="31">
        <v>0</v>
      </c>
      <c r="Z31" s="34">
        <v>0</v>
      </c>
      <c r="AA31" s="31"/>
      <c r="AB31" s="184"/>
      <c r="AC31" s="31">
        <v>0</v>
      </c>
      <c r="AD31" s="34">
        <v>0</v>
      </c>
      <c r="AE31" s="166">
        <v>2020</v>
      </c>
    </row>
    <row r="32" spans="1:52" ht="20.100000000000001" customHeight="1">
      <c r="A32" s="27">
        <v>0</v>
      </c>
      <c r="B32" s="143">
        <v>0</v>
      </c>
      <c r="C32" s="27">
        <v>0</v>
      </c>
      <c r="D32" s="143">
        <v>0</v>
      </c>
      <c r="E32" s="27">
        <v>0</v>
      </c>
      <c r="F32" s="143">
        <v>0</v>
      </c>
      <c r="G32" s="27">
        <v>0</v>
      </c>
      <c r="H32" s="143">
        <v>0</v>
      </c>
      <c r="I32" s="27">
        <v>1</v>
      </c>
      <c r="J32" s="143">
        <v>0</v>
      </c>
      <c r="K32" s="27">
        <v>0</v>
      </c>
      <c r="L32" s="143">
        <v>0</v>
      </c>
      <c r="M32" s="27">
        <v>0</v>
      </c>
      <c r="N32" s="143">
        <v>0</v>
      </c>
      <c r="O32" s="27">
        <v>0</v>
      </c>
      <c r="P32" s="143">
        <v>0</v>
      </c>
      <c r="Q32" s="27">
        <v>0</v>
      </c>
      <c r="R32" s="143">
        <v>0</v>
      </c>
      <c r="S32" s="27">
        <v>0</v>
      </c>
      <c r="T32" s="143">
        <v>0</v>
      </c>
      <c r="U32" s="27">
        <v>0</v>
      </c>
      <c r="V32" s="143">
        <v>0</v>
      </c>
      <c r="W32" s="27">
        <v>1</v>
      </c>
      <c r="X32" s="143">
        <v>0</v>
      </c>
      <c r="Y32" s="27">
        <v>0</v>
      </c>
      <c r="Z32" s="143">
        <v>0</v>
      </c>
      <c r="AA32" s="27"/>
      <c r="AB32" s="143"/>
      <c r="AC32" s="27" t="s">
        <v>17</v>
      </c>
      <c r="AD32" s="30" t="s">
        <v>17</v>
      </c>
      <c r="AE32" s="171">
        <v>2021</v>
      </c>
    </row>
    <row r="33" spans="1:31" ht="20.100000000000001" customHeight="1" thickBot="1">
      <c r="A33" s="185">
        <v>0</v>
      </c>
      <c r="B33" s="186">
        <v>0</v>
      </c>
      <c r="C33" s="185">
        <v>1</v>
      </c>
      <c r="D33" s="186">
        <v>0</v>
      </c>
      <c r="E33" s="185">
        <v>0</v>
      </c>
      <c r="F33" s="186">
        <v>0</v>
      </c>
      <c r="G33" s="185">
        <v>0</v>
      </c>
      <c r="H33" s="186">
        <v>0</v>
      </c>
      <c r="I33" s="185">
        <v>3</v>
      </c>
      <c r="J33" s="186">
        <v>0</v>
      </c>
      <c r="K33" s="185">
        <v>0</v>
      </c>
      <c r="L33" s="186">
        <v>0</v>
      </c>
      <c r="M33" s="185">
        <v>0</v>
      </c>
      <c r="N33" s="186">
        <v>0</v>
      </c>
      <c r="O33" s="185">
        <v>0</v>
      </c>
      <c r="P33" s="186">
        <v>0</v>
      </c>
      <c r="Q33" s="185">
        <v>0</v>
      </c>
      <c r="R33" s="186">
        <v>0</v>
      </c>
      <c r="S33" s="185">
        <v>0</v>
      </c>
      <c r="T33" s="186">
        <v>0</v>
      </c>
      <c r="U33" s="185">
        <v>0</v>
      </c>
      <c r="V33" s="186">
        <v>0</v>
      </c>
      <c r="W33" s="185">
        <v>0</v>
      </c>
      <c r="X33" s="186">
        <v>0</v>
      </c>
      <c r="Y33" s="185">
        <v>0</v>
      </c>
      <c r="Z33" s="186">
        <v>0</v>
      </c>
      <c r="AA33" s="185">
        <v>0</v>
      </c>
      <c r="AB33" s="186">
        <v>0</v>
      </c>
      <c r="AC33" s="185">
        <v>0</v>
      </c>
      <c r="AD33" s="185">
        <v>0</v>
      </c>
      <c r="AE33" s="176">
        <v>2022</v>
      </c>
    </row>
    <row r="34" spans="1:31" ht="20.100000000000001" customHeight="1" thickBot="1">
      <c r="A34" s="187">
        <v>0</v>
      </c>
      <c r="B34" s="197">
        <v>0</v>
      </c>
      <c r="C34" s="187">
        <v>0</v>
      </c>
      <c r="D34" s="197">
        <v>0</v>
      </c>
      <c r="E34" s="187">
        <v>0</v>
      </c>
      <c r="F34" s="197">
        <v>0</v>
      </c>
      <c r="G34" s="187">
        <v>0</v>
      </c>
      <c r="H34" s="197">
        <v>0</v>
      </c>
      <c r="I34" s="187">
        <v>4</v>
      </c>
      <c r="J34" s="197">
        <v>0</v>
      </c>
      <c r="K34" s="187">
        <v>0</v>
      </c>
      <c r="L34" s="197">
        <v>0</v>
      </c>
      <c r="M34" s="187">
        <v>0</v>
      </c>
      <c r="N34" s="197">
        <v>0</v>
      </c>
      <c r="O34" s="187">
        <v>0</v>
      </c>
      <c r="P34" s="197">
        <v>0</v>
      </c>
      <c r="Q34" s="187">
        <v>0</v>
      </c>
      <c r="R34" s="197">
        <v>0</v>
      </c>
      <c r="S34" s="187">
        <v>0</v>
      </c>
      <c r="T34" s="197">
        <v>0</v>
      </c>
      <c r="U34" s="187">
        <v>0</v>
      </c>
      <c r="V34" s="197">
        <v>0</v>
      </c>
      <c r="W34" s="187">
        <v>0</v>
      </c>
      <c r="X34" s="197">
        <v>0</v>
      </c>
      <c r="Y34" s="187">
        <v>0</v>
      </c>
      <c r="Z34" s="197">
        <v>0</v>
      </c>
      <c r="AA34" s="187">
        <v>4</v>
      </c>
      <c r="AB34" s="197">
        <v>0</v>
      </c>
      <c r="AC34" s="187">
        <v>0</v>
      </c>
      <c r="AD34" s="187">
        <v>0</v>
      </c>
      <c r="AE34" s="18">
        <v>2023</v>
      </c>
    </row>
    <row r="35" spans="1:31" ht="18" customHeight="1">
      <c r="A35" s="20" t="s">
        <v>331</v>
      </c>
      <c r="AE35" s="6" t="s">
        <v>159</v>
      </c>
    </row>
    <row r="36" spans="1:31" ht="18" customHeight="1">
      <c r="F36" s="21"/>
    </row>
    <row r="37" spans="1:31" ht="18" customHeight="1">
      <c r="F37" s="21"/>
    </row>
    <row r="38" spans="1:31" ht="18" customHeight="1">
      <c r="F38" s="21"/>
    </row>
    <row r="39" spans="1:31" ht="18" customHeight="1">
      <c r="F39" s="21"/>
    </row>
    <row r="40" spans="1:31" ht="18" customHeight="1">
      <c r="F40" s="21"/>
    </row>
    <row r="41" spans="1:31" ht="18" customHeight="1">
      <c r="F41" s="21"/>
    </row>
    <row r="42" spans="1:31" ht="18" customHeight="1">
      <c r="F42" s="21"/>
    </row>
    <row r="43" spans="1:31" ht="18" customHeight="1">
      <c r="F43" s="21"/>
    </row>
    <row r="44" spans="1:31" ht="18" customHeight="1">
      <c r="F44" s="21"/>
    </row>
    <row r="45" spans="1:31" ht="18" customHeight="1">
      <c r="F45" s="21"/>
    </row>
    <row r="46" spans="1:31" ht="18" customHeight="1">
      <c r="F46" s="21"/>
    </row>
    <row r="47" spans="1:31" ht="18" customHeight="1">
      <c r="F47" s="21"/>
    </row>
  </sheetData>
  <mergeCells count="93">
    <mergeCell ref="AB28:AB30"/>
    <mergeCell ref="AC28:AC30"/>
    <mergeCell ref="AD28:AD30"/>
    <mergeCell ref="V28:V30"/>
    <mergeCell ref="W28:W30"/>
    <mergeCell ref="X28:X30"/>
    <mergeCell ref="Y28:Y30"/>
    <mergeCell ref="Z28:Z30"/>
    <mergeCell ref="AA28:AA30"/>
    <mergeCell ref="U28:U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S28:S30"/>
    <mergeCell ref="T28:T30"/>
    <mergeCell ref="Q27:R27"/>
    <mergeCell ref="S27:T27"/>
    <mergeCell ref="U27:V27"/>
    <mergeCell ref="W27:X27"/>
    <mergeCell ref="Y27:Z27"/>
    <mergeCell ref="F28:F30"/>
    <mergeCell ref="G28:G30"/>
    <mergeCell ref="H28:H30"/>
    <mergeCell ref="I28:I30"/>
    <mergeCell ref="O27:P27"/>
    <mergeCell ref="A26:AB26"/>
    <mergeCell ref="AC26:AD27"/>
    <mergeCell ref="AE26:AE30"/>
    <mergeCell ref="A27:B27"/>
    <mergeCell ref="C27:D27"/>
    <mergeCell ref="E27:F27"/>
    <mergeCell ref="G27:H27"/>
    <mergeCell ref="I27:J27"/>
    <mergeCell ref="K27:L27"/>
    <mergeCell ref="M27:N27"/>
    <mergeCell ref="AA27:AB27"/>
    <mergeCell ref="A28:A30"/>
    <mergeCell ref="B28:B30"/>
    <mergeCell ref="C28:C30"/>
    <mergeCell ref="D28:D30"/>
    <mergeCell ref="E28:E30"/>
    <mergeCell ref="AD7:AD9"/>
    <mergeCell ref="AE7:AE9"/>
    <mergeCell ref="C8:C9"/>
    <mergeCell ref="D8:D9"/>
    <mergeCell ref="F8:F9"/>
    <mergeCell ref="G8:G9"/>
    <mergeCell ref="X7:X9"/>
    <mergeCell ref="Y7:Y9"/>
    <mergeCell ref="Z7:Z9"/>
    <mergeCell ref="AA7:AA9"/>
    <mergeCell ref="AB7:AB9"/>
    <mergeCell ref="AC7:AC9"/>
    <mergeCell ref="R7:R9"/>
    <mergeCell ref="S7:S9"/>
    <mergeCell ref="T7:T9"/>
    <mergeCell ref="U7:U9"/>
    <mergeCell ref="Z6:AA6"/>
    <mergeCell ref="B7:D7"/>
    <mergeCell ref="E7:G7"/>
    <mergeCell ref="H7:H9"/>
    <mergeCell ref="I7:I9"/>
    <mergeCell ref="J7:J9"/>
    <mergeCell ref="V7:V9"/>
    <mergeCell ref="W7:W9"/>
    <mergeCell ref="L7:L9"/>
    <mergeCell ref="M7:M9"/>
    <mergeCell ref="N7:N9"/>
    <mergeCell ref="O7:O9"/>
    <mergeCell ref="P7:P9"/>
    <mergeCell ref="Q7:Q9"/>
    <mergeCell ref="AB6:AC6"/>
    <mergeCell ref="AD6:AE6"/>
    <mergeCell ref="A2:O2"/>
    <mergeCell ref="A5:A9"/>
    <mergeCell ref="B5:AE5"/>
    <mergeCell ref="B6:G6"/>
    <mergeCell ref="H6:I6"/>
    <mergeCell ref="J6:K6"/>
    <mergeCell ref="L6:M6"/>
    <mergeCell ref="N6:O6"/>
    <mergeCell ref="P6:Q6"/>
    <mergeCell ref="R6:S6"/>
    <mergeCell ref="K7:K9"/>
    <mergeCell ref="T6:U6"/>
    <mergeCell ref="V6:W6"/>
    <mergeCell ref="X6:Y6"/>
  </mergeCells>
  <phoneticPr fontId="3" type="noConversion"/>
  <pageMargins left="0.33" right="0.32" top="1" bottom="1" header="0.5" footer="0.5"/>
  <pageSetup paperSize="9" scale="5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04535-86D7-4FD7-A5FE-4B379A336068}">
  <dimension ref="A2:S42"/>
  <sheetViews>
    <sheetView zoomScaleNormal="100" workbookViewId="0">
      <selection activeCell="E2" sqref="E2"/>
    </sheetView>
  </sheetViews>
  <sheetFormatPr defaultRowHeight="18" customHeight="1"/>
  <cols>
    <col min="1" max="10" width="11.5" style="5" customWidth="1"/>
    <col min="11" max="11" width="11.875" style="5" customWidth="1"/>
    <col min="12" max="15" width="11.5" style="5" customWidth="1"/>
    <col min="16" max="19" width="11.625" style="5" customWidth="1"/>
    <col min="20" max="256" width="9" style="5"/>
    <col min="257" max="266" width="11.5" style="5" customWidth="1"/>
    <col min="267" max="267" width="11.875" style="5" customWidth="1"/>
    <col min="268" max="271" width="11.5" style="5" customWidth="1"/>
    <col min="272" max="275" width="11.625" style="5" customWidth="1"/>
    <col min="276" max="512" width="9" style="5"/>
    <col min="513" max="522" width="11.5" style="5" customWidth="1"/>
    <col min="523" max="523" width="11.875" style="5" customWidth="1"/>
    <col min="524" max="527" width="11.5" style="5" customWidth="1"/>
    <col min="528" max="531" width="11.625" style="5" customWidth="1"/>
    <col min="532" max="768" width="9" style="5"/>
    <col min="769" max="778" width="11.5" style="5" customWidth="1"/>
    <col min="779" max="779" width="11.875" style="5" customWidth="1"/>
    <col min="780" max="783" width="11.5" style="5" customWidth="1"/>
    <col min="784" max="787" width="11.625" style="5" customWidth="1"/>
    <col min="788" max="1024" width="9" style="5"/>
    <col min="1025" max="1034" width="11.5" style="5" customWidth="1"/>
    <col min="1035" max="1035" width="11.875" style="5" customWidth="1"/>
    <col min="1036" max="1039" width="11.5" style="5" customWidth="1"/>
    <col min="1040" max="1043" width="11.625" style="5" customWidth="1"/>
    <col min="1044" max="1280" width="9" style="5"/>
    <col min="1281" max="1290" width="11.5" style="5" customWidth="1"/>
    <col min="1291" max="1291" width="11.875" style="5" customWidth="1"/>
    <col min="1292" max="1295" width="11.5" style="5" customWidth="1"/>
    <col min="1296" max="1299" width="11.625" style="5" customWidth="1"/>
    <col min="1300" max="1536" width="9" style="5"/>
    <col min="1537" max="1546" width="11.5" style="5" customWidth="1"/>
    <col min="1547" max="1547" width="11.875" style="5" customWidth="1"/>
    <col min="1548" max="1551" width="11.5" style="5" customWidth="1"/>
    <col min="1552" max="1555" width="11.625" style="5" customWidth="1"/>
    <col min="1556" max="1792" width="9" style="5"/>
    <col min="1793" max="1802" width="11.5" style="5" customWidth="1"/>
    <col min="1803" max="1803" width="11.875" style="5" customWidth="1"/>
    <col min="1804" max="1807" width="11.5" style="5" customWidth="1"/>
    <col min="1808" max="1811" width="11.625" style="5" customWidth="1"/>
    <col min="1812" max="2048" width="9" style="5"/>
    <col min="2049" max="2058" width="11.5" style="5" customWidth="1"/>
    <col min="2059" max="2059" width="11.875" style="5" customWidth="1"/>
    <col min="2060" max="2063" width="11.5" style="5" customWidth="1"/>
    <col min="2064" max="2067" width="11.625" style="5" customWidth="1"/>
    <col min="2068" max="2304" width="9" style="5"/>
    <col min="2305" max="2314" width="11.5" style="5" customWidth="1"/>
    <col min="2315" max="2315" width="11.875" style="5" customWidth="1"/>
    <col min="2316" max="2319" width="11.5" style="5" customWidth="1"/>
    <col min="2320" max="2323" width="11.625" style="5" customWidth="1"/>
    <col min="2324" max="2560" width="9" style="5"/>
    <col min="2561" max="2570" width="11.5" style="5" customWidth="1"/>
    <col min="2571" max="2571" width="11.875" style="5" customWidth="1"/>
    <col min="2572" max="2575" width="11.5" style="5" customWidth="1"/>
    <col min="2576" max="2579" width="11.625" style="5" customWidth="1"/>
    <col min="2580" max="2816" width="9" style="5"/>
    <col min="2817" max="2826" width="11.5" style="5" customWidth="1"/>
    <col min="2827" max="2827" width="11.875" style="5" customWidth="1"/>
    <col min="2828" max="2831" width="11.5" style="5" customWidth="1"/>
    <col min="2832" max="2835" width="11.625" style="5" customWidth="1"/>
    <col min="2836" max="3072" width="9" style="5"/>
    <col min="3073" max="3082" width="11.5" style="5" customWidth="1"/>
    <col min="3083" max="3083" width="11.875" style="5" customWidth="1"/>
    <col min="3084" max="3087" width="11.5" style="5" customWidth="1"/>
    <col min="3088" max="3091" width="11.625" style="5" customWidth="1"/>
    <col min="3092" max="3328" width="9" style="5"/>
    <col min="3329" max="3338" width="11.5" style="5" customWidth="1"/>
    <col min="3339" max="3339" width="11.875" style="5" customWidth="1"/>
    <col min="3340" max="3343" width="11.5" style="5" customWidth="1"/>
    <col min="3344" max="3347" width="11.625" style="5" customWidth="1"/>
    <col min="3348" max="3584" width="9" style="5"/>
    <col min="3585" max="3594" width="11.5" style="5" customWidth="1"/>
    <col min="3595" max="3595" width="11.875" style="5" customWidth="1"/>
    <col min="3596" max="3599" width="11.5" style="5" customWidth="1"/>
    <col min="3600" max="3603" width="11.625" style="5" customWidth="1"/>
    <col min="3604" max="3840" width="9" style="5"/>
    <col min="3841" max="3850" width="11.5" style="5" customWidth="1"/>
    <col min="3851" max="3851" width="11.875" style="5" customWidth="1"/>
    <col min="3852" max="3855" width="11.5" style="5" customWidth="1"/>
    <col min="3856" max="3859" width="11.625" style="5" customWidth="1"/>
    <col min="3860" max="4096" width="9" style="5"/>
    <col min="4097" max="4106" width="11.5" style="5" customWidth="1"/>
    <col min="4107" max="4107" width="11.875" style="5" customWidth="1"/>
    <col min="4108" max="4111" width="11.5" style="5" customWidth="1"/>
    <col min="4112" max="4115" width="11.625" style="5" customWidth="1"/>
    <col min="4116" max="4352" width="9" style="5"/>
    <col min="4353" max="4362" width="11.5" style="5" customWidth="1"/>
    <col min="4363" max="4363" width="11.875" style="5" customWidth="1"/>
    <col min="4364" max="4367" width="11.5" style="5" customWidth="1"/>
    <col min="4368" max="4371" width="11.625" style="5" customWidth="1"/>
    <col min="4372" max="4608" width="9" style="5"/>
    <col min="4609" max="4618" width="11.5" style="5" customWidth="1"/>
    <col min="4619" max="4619" width="11.875" style="5" customWidth="1"/>
    <col min="4620" max="4623" width="11.5" style="5" customWidth="1"/>
    <col min="4624" max="4627" width="11.625" style="5" customWidth="1"/>
    <col min="4628" max="4864" width="9" style="5"/>
    <col min="4865" max="4874" width="11.5" style="5" customWidth="1"/>
    <col min="4875" max="4875" width="11.875" style="5" customWidth="1"/>
    <col min="4876" max="4879" width="11.5" style="5" customWidth="1"/>
    <col min="4880" max="4883" width="11.625" style="5" customWidth="1"/>
    <col min="4884" max="5120" width="9" style="5"/>
    <col min="5121" max="5130" width="11.5" style="5" customWidth="1"/>
    <col min="5131" max="5131" width="11.875" style="5" customWidth="1"/>
    <col min="5132" max="5135" width="11.5" style="5" customWidth="1"/>
    <col min="5136" max="5139" width="11.625" style="5" customWidth="1"/>
    <col min="5140" max="5376" width="9" style="5"/>
    <col min="5377" max="5386" width="11.5" style="5" customWidth="1"/>
    <col min="5387" max="5387" width="11.875" style="5" customWidth="1"/>
    <col min="5388" max="5391" width="11.5" style="5" customWidth="1"/>
    <col min="5392" max="5395" width="11.625" style="5" customWidth="1"/>
    <col min="5396" max="5632" width="9" style="5"/>
    <col min="5633" max="5642" width="11.5" style="5" customWidth="1"/>
    <col min="5643" max="5643" width="11.875" style="5" customWidth="1"/>
    <col min="5644" max="5647" width="11.5" style="5" customWidth="1"/>
    <col min="5648" max="5651" width="11.625" style="5" customWidth="1"/>
    <col min="5652" max="5888" width="9" style="5"/>
    <col min="5889" max="5898" width="11.5" style="5" customWidth="1"/>
    <col min="5899" max="5899" width="11.875" style="5" customWidth="1"/>
    <col min="5900" max="5903" width="11.5" style="5" customWidth="1"/>
    <col min="5904" max="5907" width="11.625" style="5" customWidth="1"/>
    <col min="5908" max="6144" width="9" style="5"/>
    <col min="6145" max="6154" width="11.5" style="5" customWidth="1"/>
    <col min="6155" max="6155" width="11.875" style="5" customWidth="1"/>
    <col min="6156" max="6159" width="11.5" style="5" customWidth="1"/>
    <col min="6160" max="6163" width="11.625" style="5" customWidth="1"/>
    <col min="6164" max="6400" width="9" style="5"/>
    <col min="6401" max="6410" width="11.5" style="5" customWidth="1"/>
    <col min="6411" max="6411" width="11.875" style="5" customWidth="1"/>
    <col min="6412" max="6415" width="11.5" style="5" customWidth="1"/>
    <col min="6416" max="6419" width="11.625" style="5" customWidth="1"/>
    <col min="6420" max="6656" width="9" style="5"/>
    <col min="6657" max="6666" width="11.5" style="5" customWidth="1"/>
    <col min="6667" max="6667" width="11.875" style="5" customWidth="1"/>
    <col min="6668" max="6671" width="11.5" style="5" customWidth="1"/>
    <col min="6672" max="6675" width="11.625" style="5" customWidth="1"/>
    <col min="6676" max="6912" width="9" style="5"/>
    <col min="6913" max="6922" width="11.5" style="5" customWidth="1"/>
    <col min="6923" max="6923" width="11.875" style="5" customWidth="1"/>
    <col min="6924" max="6927" width="11.5" style="5" customWidth="1"/>
    <col min="6928" max="6931" width="11.625" style="5" customWidth="1"/>
    <col min="6932" max="7168" width="9" style="5"/>
    <col min="7169" max="7178" width="11.5" style="5" customWidth="1"/>
    <col min="7179" max="7179" width="11.875" style="5" customWidth="1"/>
    <col min="7180" max="7183" width="11.5" style="5" customWidth="1"/>
    <col min="7184" max="7187" width="11.625" style="5" customWidth="1"/>
    <col min="7188" max="7424" width="9" style="5"/>
    <col min="7425" max="7434" width="11.5" style="5" customWidth="1"/>
    <col min="7435" max="7435" width="11.875" style="5" customWidth="1"/>
    <col min="7436" max="7439" width="11.5" style="5" customWidth="1"/>
    <col min="7440" max="7443" width="11.625" style="5" customWidth="1"/>
    <col min="7444" max="7680" width="9" style="5"/>
    <col min="7681" max="7690" width="11.5" style="5" customWidth="1"/>
    <col min="7691" max="7691" width="11.875" style="5" customWidth="1"/>
    <col min="7692" max="7695" width="11.5" style="5" customWidth="1"/>
    <col min="7696" max="7699" width="11.625" style="5" customWidth="1"/>
    <col min="7700" max="7936" width="9" style="5"/>
    <col min="7937" max="7946" width="11.5" style="5" customWidth="1"/>
    <col min="7947" max="7947" width="11.875" style="5" customWidth="1"/>
    <col min="7948" max="7951" width="11.5" style="5" customWidth="1"/>
    <col min="7952" max="7955" width="11.625" style="5" customWidth="1"/>
    <col min="7956" max="8192" width="9" style="5"/>
    <col min="8193" max="8202" width="11.5" style="5" customWidth="1"/>
    <col min="8203" max="8203" width="11.875" style="5" customWidth="1"/>
    <col min="8204" max="8207" width="11.5" style="5" customWidth="1"/>
    <col min="8208" max="8211" width="11.625" style="5" customWidth="1"/>
    <col min="8212" max="8448" width="9" style="5"/>
    <col min="8449" max="8458" width="11.5" style="5" customWidth="1"/>
    <col min="8459" max="8459" width="11.875" style="5" customWidth="1"/>
    <col min="8460" max="8463" width="11.5" style="5" customWidth="1"/>
    <col min="8464" max="8467" width="11.625" style="5" customWidth="1"/>
    <col min="8468" max="8704" width="9" style="5"/>
    <col min="8705" max="8714" width="11.5" style="5" customWidth="1"/>
    <col min="8715" max="8715" width="11.875" style="5" customWidth="1"/>
    <col min="8716" max="8719" width="11.5" style="5" customWidth="1"/>
    <col min="8720" max="8723" width="11.625" style="5" customWidth="1"/>
    <col min="8724" max="8960" width="9" style="5"/>
    <col min="8961" max="8970" width="11.5" style="5" customWidth="1"/>
    <col min="8971" max="8971" width="11.875" style="5" customWidth="1"/>
    <col min="8972" max="8975" width="11.5" style="5" customWidth="1"/>
    <col min="8976" max="8979" width="11.625" style="5" customWidth="1"/>
    <col min="8980" max="9216" width="9" style="5"/>
    <col min="9217" max="9226" width="11.5" style="5" customWidth="1"/>
    <col min="9227" max="9227" width="11.875" style="5" customWidth="1"/>
    <col min="9228" max="9231" width="11.5" style="5" customWidth="1"/>
    <col min="9232" max="9235" width="11.625" style="5" customWidth="1"/>
    <col min="9236" max="9472" width="9" style="5"/>
    <col min="9473" max="9482" width="11.5" style="5" customWidth="1"/>
    <col min="9483" max="9483" width="11.875" style="5" customWidth="1"/>
    <col min="9484" max="9487" width="11.5" style="5" customWidth="1"/>
    <col min="9488" max="9491" width="11.625" style="5" customWidth="1"/>
    <col min="9492" max="9728" width="9" style="5"/>
    <col min="9729" max="9738" width="11.5" style="5" customWidth="1"/>
    <col min="9739" max="9739" width="11.875" style="5" customWidth="1"/>
    <col min="9740" max="9743" width="11.5" style="5" customWidth="1"/>
    <col min="9744" max="9747" width="11.625" style="5" customWidth="1"/>
    <col min="9748" max="9984" width="9" style="5"/>
    <col min="9985" max="9994" width="11.5" style="5" customWidth="1"/>
    <col min="9995" max="9995" width="11.875" style="5" customWidth="1"/>
    <col min="9996" max="9999" width="11.5" style="5" customWidth="1"/>
    <col min="10000" max="10003" width="11.625" style="5" customWidth="1"/>
    <col min="10004" max="10240" width="9" style="5"/>
    <col min="10241" max="10250" width="11.5" style="5" customWidth="1"/>
    <col min="10251" max="10251" width="11.875" style="5" customWidth="1"/>
    <col min="10252" max="10255" width="11.5" style="5" customWidth="1"/>
    <col min="10256" max="10259" width="11.625" style="5" customWidth="1"/>
    <col min="10260" max="10496" width="9" style="5"/>
    <col min="10497" max="10506" width="11.5" style="5" customWidth="1"/>
    <col min="10507" max="10507" width="11.875" style="5" customWidth="1"/>
    <col min="10508" max="10511" width="11.5" style="5" customWidth="1"/>
    <col min="10512" max="10515" width="11.625" style="5" customWidth="1"/>
    <col min="10516" max="10752" width="9" style="5"/>
    <col min="10753" max="10762" width="11.5" style="5" customWidth="1"/>
    <col min="10763" max="10763" width="11.875" style="5" customWidth="1"/>
    <col min="10764" max="10767" width="11.5" style="5" customWidth="1"/>
    <col min="10768" max="10771" width="11.625" style="5" customWidth="1"/>
    <col min="10772" max="11008" width="9" style="5"/>
    <col min="11009" max="11018" width="11.5" style="5" customWidth="1"/>
    <col min="11019" max="11019" width="11.875" style="5" customWidth="1"/>
    <col min="11020" max="11023" width="11.5" style="5" customWidth="1"/>
    <col min="11024" max="11027" width="11.625" style="5" customWidth="1"/>
    <col min="11028" max="11264" width="9" style="5"/>
    <col min="11265" max="11274" width="11.5" style="5" customWidth="1"/>
    <col min="11275" max="11275" width="11.875" style="5" customWidth="1"/>
    <col min="11276" max="11279" width="11.5" style="5" customWidth="1"/>
    <col min="11280" max="11283" width="11.625" style="5" customWidth="1"/>
    <col min="11284" max="11520" width="9" style="5"/>
    <col min="11521" max="11530" width="11.5" style="5" customWidth="1"/>
    <col min="11531" max="11531" width="11.875" style="5" customWidth="1"/>
    <col min="11532" max="11535" width="11.5" style="5" customWidth="1"/>
    <col min="11536" max="11539" width="11.625" style="5" customWidth="1"/>
    <col min="11540" max="11776" width="9" style="5"/>
    <col min="11777" max="11786" width="11.5" style="5" customWidth="1"/>
    <col min="11787" max="11787" width="11.875" style="5" customWidth="1"/>
    <col min="11788" max="11791" width="11.5" style="5" customWidth="1"/>
    <col min="11792" max="11795" width="11.625" style="5" customWidth="1"/>
    <col min="11796" max="12032" width="9" style="5"/>
    <col min="12033" max="12042" width="11.5" style="5" customWidth="1"/>
    <col min="12043" max="12043" width="11.875" style="5" customWidth="1"/>
    <col min="12044" max="12047" width="11.5" style="5" customWidth="1"/>
    <col min="12048" max="12051" width="11.625" style="5" customWidth="1"/>
    <col min="12052" max="12288" width="9" style="5"/>
    <col min="12289" max="12298" width="11.5" style="5" customWidth="1"/>
    <col min="12299" max="12299" width="11.875" style="5" customWidth="1"/>
    <col min="12300" max="12303" width="11.5" style="5" customWidth="1"/>
    <col min="12304" max="12307" width="11.625" style="5" customWidth="1"/>
    <col min="12308" max="12544" width="9" style="5"/>
    <col min="12545" max="12554" width="11.5" style="5" customWidth="1"/>
    <col min="12555" max="12555" width="11.875" style="5" customWidth="1"/>
    <col min="12556" max="12559" width="11.5" style="5" customWidth="1"/>
    <col min="12560" max="12563" width="11.625" style="5" customWidth="1"/>
    <col min="12564" max="12800" width="9" style="5"/>
    <col min="12801" max="12810" width="11.5" style="5" customWidth="1"/>
    <col min="12811" max="12811" width="11.875" style="5" customWidth="1"/>
    <col min="12812" max="12815" width="11.5" style="5" customWidth="1"/>
    <col min="12816" max="12819" width="11.625" style="5" customWidth="1"/>
    <col min="12820" max="13056" width="9" style="5"/>
    <col min="13057" max="13066" width="11.5" style="5" customWidth="1"/>
    <col min="13067" max="13067" width="11.875" style="5" customWidth="1"/>
    <col min="13068" max="13071" width="11.5" style="5" customWidth="1"/>
    <col min="13072" max="13075" width="11.625" style="5" customWidth="1"/>
    <col min="13076" max="13312" width="9" style="5"/>
    <col min="13313" max="13322" width="11.5" style="5" customWidth="1"/>
    <col min="13323" max="13323" width="11.875" style="5" customWidth="1"/>
    <col min="13324" max="13327" width="11.5" style="5" customWidth="1"/>
    <col min="13328" max="13331" width="11.625" style="5" customWidth="1"/>
    <col min="13332" max="13568" width="9" style="5"/>
    <col min="13569" max="13578" width="11.5" style="5" customWidth="1"/>
    <col min="13579" max="13579" width="11.875" style="5" customWidth="1"/>
    <col min="13580" max="13583" width="11.5" style="5" customWidth="1"/>
    <col min="13584" max="13587" width="11.625" style="5" customWidth="1"/>
    <col min="13588" max="13824" width="9" style="5"/>
    <col min="13825" max="13834" width="11.5" style="5" customWidth="1"/>
    <col min="13835" max="13835" width="11.875" style="5" customWidth="1"/>
    <col min="13836" max="13839" width="11.5" style="5" customWidth="1"/>
    <col min="13840" max="13843" width="11.625" style="5" customWidth="1"/>
    <col min="13844" max="14080" width="9" style="5"/>
    <col min="14081" max="14090" width="11.5" style="5" customWidth="1"/>
    <col min="14091" max="14091" width="11.875" style="5" customWidth="1"/>
    <col min="14092" max="14095" width="11.5" style="5" customWidth="1"/>
    <col min="14096" max="14099" width="11.625" style="5" customWidth="1"/>
    <col min="14100" max="14336" width="9" style="5"/>
    <col min="14337" max="14346" width="11.5" style="5" customWidth="1"/>
    <col min="14347" max="14347" width="11.875" style="5" customWidth="1"/>
    <col min="14348" max="14351" width="11.5" style="5" customWidth="1"/>
    <col min="14352" max="14355" width="11.625" style="5" customWidth="1"/>
    <col min="14356" max="14592" width="9" style="5"/>
    <col min="14593" max="14602" width="11.5" style="5" customWidth="1"/>
    <col min="14603" max="14603" width="11.875" style="5" customWidth="1"/>
    <col min="14604" max="14607" width="11.5" style="5" customWidth="1"/>
    <col min="14608" max="14611" width="11.625" style="5" customWidth="1"/>
    <col min="14612" max="14848" width="9" style="5"/>
    <col min="14849" max="14858" width="11.5" style="5" customWidth="1"/>
    <col min="14859" max="14859" width="11.875" style="5" customWidth="1"/>
    <col min="14860" max="14863" width="11.5" style="5" customWidth="1"/>
    <col min="14864" max="14867" width="11.625" style="5" customWidth="1"/>
    <col min="14868" max="15104" width="9" style="5"/>
    <col min="15105" max="15114" width="11.5" style="5" customWidth="1"/>
    <col min="15115" max="15115" width="11.875" style="5" customWidth="1"/>
    <col min="15116" max="15119" width="11.5" style="5" customWidth="1"/>
    <col min="15120" max="15123" width="11.625" style="5" customWidth="1"/>
    <col min="15124" max="15360" width="9" style="5"/>
    <col min="15361" max="15370" width="11.5" style="5" customWidth="1"/>
    <col min="15371" max="15371" width="11.875" style="5" customWidth="1"/>
    <col min="15372" max="15375" width="11.5" style="5" customWidth="1"/>
    <col min="15376" max="15379" width="11.625" style="5" customWidth="1"/>
    <col min="15380" max="15616" width="9" style="5"/>
    <col min="15617" max="15626" width="11.5" style="5" customWidth="1"/>
    <col min="15627" max="15627" width="11.875" style="5" customWidth="1"/>
    <col min="15628" max="15631" width="11.5" style="5" customWidth="1"/>
    <col min="15632" max="15635" width="11.625" style="5" customWidth="1"/>
    <col min="15636" max="15872" width="9" style="5"/>
    <col min="15873" max="15882" width="11.5" style="5" customWidth="1"/>
    <col min="15883" max="15883" width="11.875" style="5" customWidth="1"/>
    <col min="15884" max="15887" width="11.5" style="5" customWidth="1"/>
    <col min="15888" max="15891" width="11.625" style="5" customWidth="1"/>
    <col min="15892" max="16128" width="9" style="5"/>
    <col min="16129" max="16138" width="11.5" style="5" customWidth="1"/>
    <col min="16139" max="16139" width="11.875" style="5" customWidth="1"/>
    <col min="16140" max="16143" width="11.5" style="5" customWidth="1"/>
    <col min="16144" max="16147" width="11.625" style="5" customWidth="1"/>
    <col min="16148" max="16384" width="9" style="5"/>
  </cols>
  <sheetData>
    <row r="2" spans="1:19" s="2" customFormat="1" ht="23.25" customHeight="1">
      <c r="A2" s="97" t="s">
        <v>400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9" ht="18.75" customHeight="1"/>
    <row r="4" spans="1:19" ht="18" customHeight="1" thickBot="1">
      <c r="A4" s="137" t="s">
        <v>401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Q4" s="6"/>
      <c r="S4" s="6" t="s">
        <v>402</v>
      </c>
    </row>
    <row r="5" spans="1:19" ht="43.5" customHeight="1" thickBot="1">
      <c r="A5" s="328" t="s">
        <v>3</v>
      </c>
      <c r="B5" s="356" t="s">
        <v>403</v>
      </c>
      <c r="C5" s="357"/>
      <c r="D5" s="357"/>
      <c r="E5" s="357"/>
      <c r="F5" s="357"/>
      <c r="G5" s="357"/>
      <c r="H5" s="357"/>
      <c r="I5" s="357"/>
      <c r="J5" s="357"/>
      <c r="K5" s="357"/>
      <c r="L5" s="358"/>
      <c r="M5" s="356" t="s">
        <v>404</v>
      </c>
      <c r="N5" s="357"/>
      <c r="O5" s="357"/>
      <c r="P5" s="357"/>
      <c r="Q5" s="357"/>
      <c r="R5" s="357"/>
      <c r="S5" s="358"/>
    </row>
    <row r="6" spans="1:19" ht="18" customHeight="1">
      <c r="A6" s="321"/>
      <c r="B6" s="331" t="s">
        <v>405</v>
      </c>
      <c r="C6" s="323"/>
      <c r="D6" s="339"/>
      <c r="E6" s="328" t="s">
        <v>406</v>
      </c>
      <c r="F6" s="331" t="s">
        <v>407</v>
      </c>
      <c r="G6" s="323"/>
      <c r="H6" s="323"/>
      <c r="I6" s="323"/>
      <c r="J6" s="339"/>
      <c r="K6" s="328" t="s">
        <v>408</v>
      </c>
      <c r="L6" s="328" t="s">
        <v>409</v>
      </c>
      <c r="M6" s="331" t="s">
        <v>405</v>
      </c>
      <c r="N6" s="323"/>
      <c r="O6" s="339"/>
      <c r="P6" s="323" t="s">
        <v>410</v>
      </c>
      <c r="Q6" s="339"/>
      <c r="R6" s="323" t="s">
        <v>411</v>
      </c>
      <c r="S6" s="339"/>
    </row>
    <row r="7" spans="1:19" ht="18" customHeight="1" thickBot="1">
      <c r="A7" s="321"/>
      <c r="B7" s="343"/>
      <c r="C7" s="324"/>
      <c r="D7" s="344"/>
      <c r="E7" s="329"/>
      <c r="F7" s="343"/>
      <c r="G7" s="324"/>
      <c r="H7" s="324"/>
      <c r="I7" s="324"/>
      <c r="J7" s="344"/>
      <c r="K7" s="329"/>
      <c r="L7" s="329"/>
      <c r="M7" s="343"/>
      <c r="N7" s="324"/>
      <c r="O7" s="344"/>
      <c r="P7" s="324"/>
      <c r="Q7" s="344"/>
      <c r="R7" s="324"/>
      <c r="S7" s="344"/>
    </row>
    <row r="8" spans="1:19" ht="42.75" customHeight="1">
      <c r="A8" s="321"/>
      <c r="B8" s="70"/>
      <c r="C8" s="328" t="s">
        <v>412</v>
      </c>
      <c r="D8" s="328" t="s">
        <v>413</v>
      </c>
      <c r="E8" s="329"/>
      <c r="F8" s="329" t="s">
        <v>81</v>
      </c>
      <c r="G8" s="328" t="s">
        <v>414</v>
      </c>
      <c r="H8" s="328" t="s">
        <v>415</v>
      </c>
      <c r="I8" s="328" t="s">
        <v>416</v>
      </c>
      <c r="J8" s="328" t="s">
        <v>417</v>
      </c>
      <c r="K8" s="329"/>
      <c r="L8" s="329"/>
      <c r="M8" s="70"/>
      <c r="N8" s="328" t="s">
        <v>412</v>
      </c>
      <c r="O8" s="328" t="s">
        <v>418</v>
      </c>
      <c r="P8" s="328" t="s">
        <v>419</v>
      </c>
      <c r="Q8" s="328" t="s">
        <v>420</v>
      </c>
      <c r="R8" s="328" t="s">
        <v>419</v>
      </c>
      <c r="S8" s="328" t="s">
        <v>421</v>
      </c>
    </row>
    <row r="9" spans="1:19" ht="42.75" customHeight="1" thickBot="1">
      <c r="A9" s="322"/>
      <c r="B9" s="69"/>
      <c r="C9" s="322"/>
      <c r="D9" s="322"/>
      <c r="E9" s="330"/>
      <c r="F9" s="330"/>
      <c r="G9" s="330"/>
      <c r="H9" s="330"/>
      <c r="I9" s="330"/>
      <c r="J9" s="330"/>
      <c r="K9" s="330"/>
      <c r="L9" s="330"/>
      <c r="M9" s="69"/>
      <c r="N9" s="322"/>
      <c r="O9" s="322"/>
      <c r="P9" s="322"/>
      <c r="Q9" s="322"/>
      <c r="R9" s="322"/>
      <c r="S9" s="322"/>
    </row>
    <row r="10" spans="1:19" ht="19.5" customHeight="1">
      <c r="A10" s="200">
        <v>2017</v>
      </c>
      <c r="B10" s="201">
        <v>297</v>
      </c>
      <c r="C10" s="128">
        <v>182</v>
      </c>
      <c r="D10" s="128">
        <v>115</v>
      </c>
      <c r="E10" s="201">
        <v>242</v>
      </c>
      <c r="F10" s="128">
        <v>42</v>
      </c>
      <c r="G10" s="128">
        <v>36</v>
      </c>
      <c r="H10" s="128" t="s">
        <v>422</v>
      </c>
      <c r="I10" s="128">
        <v>6</v>
      </c>
      <c r="J10" s="128" t="s">
        <v>422</v>
      </c>
      <c r="K10" s="128">
        <v>3</v>
      </c>
      <c r="L10" s="128">
        <v>10</v>
      </c>
      <c r="M10" s="128">
        <v>1928</v>
      </c>
      <c r="N10" s="129" t="s">
        <v>17</v>
      </c>
      <c r="O10" s="128" t="s">
        <v>17</v>
      </c>
      <c r="P10" s="128" t="s">
        <v>17</v>
      </c>
      <c r="Q10" s="128" t="s">
        <v>17</v>
      </c>
      <c r="R10" s="128" t="s">
        <v>17</v>
      </c>
      <c r="S10" s="128" t="s">
        <v>17</v>
      </c>
    </row>
    <row r="11" spans="1:19" ht="20.100000000000001" customHeight="1">
      <c r="A11" s="86">
        <v>2018</v>
      </c>
      <c r="B11" s="30">
        <v>322</v>
      </c>
      <c r="C11" s="30">
        <v>190</v>
      </c>
      <c r="D11" s="30">
        <v>132</v>
      </c>
      <c r="E11" s="30">
        <v>249</v>
      </c>
      <c r="F11" s="30">
        <v>71</v>
      </c>
      <c r="G11" s="30">
        <v>63</v>
      </c>
      <c r="H11" s="30">
        <v>1</v>
      </c>
      <c r="I11" s="30">
        <v>7</v>
      </c>
      <c r="J11" s="30">
        <v>0</v>
      </c>
      <c r="K11" s="30">
        <v>2</v>
      </c>
      <c r="L11" s="30">
        <v>0</v>
      </c>
      <c r="M11" s="30">
        <v>4293</v>
      </c>
      <c r="N11" s="27" t="s">
        <v>17</v>
      </c>
      <c r="O11" s="30" t="s">
        <v>17</v>
      </c>
      <c r="P11" s="30">
        <v>233</v>
      </c>
      <c r="Q11" s="30" t="s">
        <v>17</v>
      </c>
      <c r="R11" s="30">
        <v>4060</v>
      </c>
      <c r="S11" s="30" t="s">
        <v>17</v>
      </c>
    </row>
    <row r="12" spans="1:19" ht="20.100000000000001" customHeight="1">
      <c r="A12" s="86">
        <v>2019</v>
      </c>
      <c r="B12" s="30">
        <v>262</v>
      </c>
      <c r="C12" s="30">
        <v>155</v>
      </c>
      <c r="D12" s="30">
        <v>107</v>
      </c>
      <c r="E12" s="30">
        <v>213</v>
      </c>
      <c r="F12" s="30">
        <v>49</v>
      </c>
      <c r="G12" s="30">
        <v>37</v>
      </c>
      <c r="H12" s="30">
        <v>1</v>
      </c>
      <c r="I12" s="30">
        <v>5</v>
      </c>
      <c r="J12" s="30">
        <v>0</v>
      </c>
      <c r="K12" s="30">
        <v>0</v>
      </c>
      <c r="L12" s="30">
        <v>6</v>
      </c>
      <c r="M12" s="30">
        <v>3913</v>
      </c>
      <c r="N12" s="27" t="s">
        <v>17</v>
      </c>
      <c r="O12" s="30" t="s">
        <v>17</v>
      </c>
      <c r="P12" s="30">
        <v>400</v>
      </c>
      <c r="Q12" s="30" t="s">
        <v>17</v>
      </c>
      <c r="R12" s="30">
        <v>3513</v>
      </c>
      <c r="S12" s="30" t="s">
        <v>17</v>
      </c>
    </row>
    <row r="13" spans="1:19" ht="20.100000000000001" customHeight="1">
      <c r="A13" s="86">
        <v>2020</v>
      </c>
      <c r="B13" s="30">
        <v>288</v>
      </c>
      <c r="C13" s="30">
        <v>188</v>
      </c>
      <c r="D13" s="30">
        <v>100</v>
      </c>
      <c r="E13" s="30">
        <v>230</v>
      </c>
      <c r="F13" s="30">
        <v>57</v>
      </c>
      <c r="G13" s="30">
        <v>52</v>
      </c>
      <c r="H13" s="30">
        <v>4</v>
      </c>
      <c r="I13" s="30">
        <v>0</v>
      </c>
      <c r="J13" s="30">
        <v>1</v>
      </c>
      <c r="K13" s="30">
        <v>1</v>
      </c>
      <c r="L13" s="30">
        <v>0</v>
      </c>
      <c r="M13" s="30">
        <v>3664</v>
      </c>
      <c r="N13" s="27" t="s">
        <v>17</v>
      </c>
      <c r="O13" s="30" t="s">
        <v>17</v>
      </c>
      <c r="P13" s="30">
        <v>42</v>
      </c>
      <c r="Q13" s="30">
        <v>0</v>
      </c>
      <c r="R13" s="30">
        <v>3622</v>
      </c>
      <c r="S13" s="30">
        <v>0</v>
      </c>
    </row>
    <row r="14" spans="1:19" ht="20.100000000000001" customHeight="1">
      <c r="A14" s="86">
        <v>2021</v>
      </c>
      <c r="B14" s="30">
        <v>267</v>
      </c>
      <c r="C14" s="30">
        <v>160</v>
      </c>
      <c r="D14" s="30">
        <v>107</v>
      </c>
      <c r="E14" s="30">
        <v>221</v>
      </c>
      <c r="F14" s="30">
        <v>44</v>
      </c>
      <c r="G14" s="30">
        <v>42</v>
      </c>
      <c r="H14" s="30">
        <v>0</v>
      </c>
      <c r="I14" s="30">
        <v>0</v>
      </c>
      <c r="J14" s="30">
        <v>2</v>
      </c>
      <c r="K14" s="30">
        <v>2</v>
      </c>
      <c r="L14" s="30">
        <v>0</v>
      </c>
      <c r="M14" s="30">
        <v>1924</v>
      </c>
      <c r="N14" s="27" t="s">
        <v>17</v>
      </c>
      <c r="O14" s="30" t="s">
        <v>17</v>
      </c>
      <c r="P14" s="30">
        <v>0</v>
      </c>
      <c r="Q14" s="30">
        <v>0</v>
      </c>
      <c r="R14" s="30">
        <v>1924</v>
      </c>
      <c r="S14" s="30">
        <v>0</v>
      </c>
    </row>
    <row r="15" spans="1:19" s="17" customFormat="1" ht="20.100000000000001" customHeight="1" thickBot="1">
      <c r="A15" s="86">
        <v>2022</v>
      </c>
      <c r="B15" s="30">
        <v>246</v>
      </c>
      <c r="C15" s="30">
        <v>136</v>
      </c>
      <c r="D15" s="30">
        <v>110</v>
      </c>
      <c r="E15" s="30">
        <v>204</v>
      </c>
      <c r="F15" s="30">
        <v>41</v>
      </c>
      <c r="G15" s="30">
        <v>35</v>
      </c>
      <c r="H15" s="30">
        <v>0</v>
      </c>
      <c r="I15" s="30">
        <v>1</v>
      </c>
      <c r="J15" s="30">
        <v>5</v>
      </c>
      <c r="K15" s="30">
        <v>1</v>
      </c>
      <c r="L15" s="30">
        <v>0</v>
      </c>
      <c r="M15" s="30">
        <v>3127</v>
      </c>
      <c r="N15" s="27" t="s">
        <v>17</v>
      </c>
      <c r="O15" s="30" t="s">
        <v>17</v>
      </c>
      <c r="P15" s="30">
        <v>0</v>
      </c>
      <c r="Q15" s="30">
        <v>0</v>
      </c>
      <c r="R15" s="30">
        <v>3127</v>
      </c>
      <c r="S15" s="30">
        <v>0</v>
      </c>
    </row>
    <row r="16" spans="1:19" s="17" customFormat="1" ht="20.100000000000001" customHeight="1" thickBot="1">
      <c r="A16" s="202">
        <v>2023</v>
      </c>
      <c r="B16" s="187">
        <v>240</v>
      </c>
      <c r="C16" s="187">
        <v>156</v>
      </c>
      <c r="D16" s="187">
        <v>84</v>
      </c>
      <c r="E16" s="187">
        <v>193</v>
      </c>
      <c r="F16" s="187">
        <v>40</v>
      </c>
      <c r="G16" s="187">
        <v>31</v>
      </c>
      <c r="H16" s="187">
        <v>0</v>
      </c>
      <c r="I16" s="187">
        <v>8</v>
      </c>
      <c r="J16" s="187">
        <v>1</v>
      </c>
      <c r="K16" s="187">
        <v>7</v>
      </c>
      <c r="L16" s="187">
        <v>0</v>
      </c>
      <c r="M16" s="203">
        <v>3192</v>
      </c>
      <c r="N16" s="203">
        <v>0</v>
      </c>
      <c r="O16" s="203">
        <v>0</v>
      </c>
      <c r="P16" s="203">
        <v>0</v>
      </c>
      <c r="Q16" s="203">
        <v>0</v>
      </c>
      <c r="R16" s="203">
        <v>3192</v>
      </c>
      <c r="S16" s="203">
        <v>0</v>
      </c>
    </row>
    <row r="17" spans="1:19" ht="18" customHeight="1">
      <c r="A17" s="379" t="s">
        <v>423</v>
      </c>
      <c r="B17" s="379"/>
      <c r="C17" s="379"/>
      <c r="D17" s="379"/>
      <c r="E17" s="379"/>
      <c r="F17" s="379"/>
      <c r="G17" s="379"/>
      <c r="H17" s="21"/>
      <c r="I17" s="21"/>
      <c r="M17" s="21"/>
      <c r="N17" s="21"/>
      <c r="O17" s="21"/>
      <c r="P17" s="21"/>
      <c r="Q17" s="143"/>
      <c r="R17" s="21"/>
      <c r="S17" s="143" t="s">
        <v>159</v>
      </c>
    </row>
    <row r="18" spans="1:19" ht="18" customHeight="1">
      <c r="A18" s="349"/>
      <c r="B18" s="349"/>
      <c r="C18" s="349"/>
      <c r="D18" s="349"/>
      <c r="E18" s="349"/>
      <c r="F18" s="349"/>
      <c r="G18" s="349"/>
      <c r="M18" s="21"/>
    </row>
    <row r="19" spans="1:19" ht="18" customHeight="1">
      <c r="B19" s="21"/>
      <c r="M19" s="21"/>
    </row>
    <row r="20" spans="1:19" ht="18" customHeight="1" thickBot="1">
      <c r="A20" s="20" t="s">
        <v>424</v>
      </c>
      <c r="B20" s="21"/>
      <c r="L20" s="6" t="s">
        <v>425</v>
      </c>
    </row>
    <row r="21" spans="1:19" ht="43.5" customHeight="1" thickBot="1">
      <c r="A21" s="328" t="s">
        <v>3</v>
      </c>
      <c r="B21" s="356" t="s">
        <v>426</v>
      </c>
      <c r="C21" s="357"/>
      <c r="D21" s="357"/>
      <c r="E21" s="357"/>
      <c r="F21" s="357"/>
      <c r="G21" s="357"/>
      <c r="H21" s="357"/>
      <c r="I21" s="357"/>
      <c r="J21" s="357"/>
      <c r="K21" s="358"/>
      <c r="L21" s="328" t="s">
        <v>30</v>
      </c>
    </row>
    <row r="22" spans="1:19" ht="28.5" customHeight="1" thickBot="1">
      <c r="A22" s="321"/>
      <c r="B22" s="331" t="s">
        <v>427</v>
      </c>
      <c r="C22" s="323"/>
      <c r="D22" s="323"/>
      <c r="E22" s="339"/>
      <c r="F22" s="331" t="s">
        <v>428</v>
      </c>
      <c r="G22" s="323"/>
      <c r="H22" s="323"/>
      <c r="I22" s="323"/>
      <c r="J22" s="339"/>
      <c r="K22" s="328" t="s">
        <v>429</v>
      </c>
      <c r="L22" s="321"/>
    </row>
    <row r="23" spans="1:19" ht="21" customHeight="1" thickBot="1">
      <c r="A23" s="321"/>
      <c r="B23" s="329" t="s">
        <v>430</v>
      </c>
      <c r="C23" s="328" t="s">
        <v>19</v>
      </c>
      <c r="D23" s="328" t="s">
        <v>18</v>
      </c>
      <c r="E23" s="328" t="s">
        <v>431</v>
      </c>
      <c r="F23" s="376" t="s">
        <v>432</v>
      </c>
      <c r="G23" s="377"/>
      <c r="H23" s="378"/>
      <c r="I23" s="328" t="s">
        <v>433</v>
      </c>
      <c r="J23" s="328" t="s">
        <v>434</v>
      </c>
      <c r="K23" s="329"/>
      <c r="L23" s="321"/>
    </row>
    <row r="24" spans="1:19" ht="29.1" customHeight="1" thickBot="1">
      <c r="A24" s="322"/>
      <c r="B24" s="322"/>
      <c r="C24" s="322"/>
      <c r="D24" s="322"/>
      <c r="E24" s="322"/>
      <c r="F24" s="106" t="s">
        <v>357</v>
      </c>
      <c r="G24" s="204" t="s">
        <v>11</v>
      </c>
      <c r="H24" s="204" t="s">
        <v>12</v>
      </c>
      <c r="I24" s="330"/>
      <c r="J24" s="322"/>
      <c r="K24" s="330"/>
      <c r="L24" s="322"/>
    </row>
    <row r="25" spans="1:19" ht="20.100000000000001" customHeight="1">
      <c r="A25" s="200">
        <v>2017</v>
      </c>
      <c r="B25" s="129">
        <v>3603</v>
      </c>
      <c r="C25" s="128">
        <v>1942</v>
      </c>
      <c r="D25" s="128">
        <v>1661</v>
      </c>
      <c r="E25" s="205">
        <v>2414</v>
      </c>
      <c r="F25" s="129">
        <v>11</v>
      </c>
      <c r="G25" s="128">
        <v>6</v>
      </c>
      <c r="H25" s="128">
        <v>5</v>
      </c>
      <c r="I25" s="128">
        <v>2</v>
      </c>
      <c r="J25" s="128">
        <v>9</v>
      </c>
      <c r="K25" s="128">
        <v>0</v>
      </c>
      <c r="L25" s="200">
        <v>2017</v>
      </c>
    </row>
    <row r="26" spans="1:19" ht="20.100000000000001" customHeight="1">
      <c r="A26" s="86">
        <v>2018</v>
      </c>
      <c r="B26" s="27">
        <v>2204</v>
      </c>
      <c r="C26" s="30">
        <v>1181</v>
      </c>
      <c r="D26" s="30">
        <v>1023</v>
      </c>
      <c r="E26" s="143">
        <v>1618</v>
      </c>
      <c r="F26" s="27">
        <v>5</v>
      </c>
      <c r="G26" s="30">
        <v>3</v>
      </c>
      <c r="H26" s="30">
        <v>2</v>
      </c>
      <c r="I26" s="30">
        <v>5</v>
      </c>
      <c r="J26" s="30">
        <v>0</v>
      </c>
      <c r="K26" s="30">
        <v>0</v>
      </c>
      <c r="L26" s="86">
        <v>2018</v>
      </c>
    </row>
    <row r="27" spans="1:19" ht="20.100000000000001" customHeight="1">
      <c r="A27" s="86">
        <v>2019</v>
      </c>
      <c r="B27" s="27">
        <v>2617</v>
      </c>
      <c r="C27" s="30">
        <v>1444</v>
      </c>
      <c r="D27" s="30">
        <v>1173</v>
      </c>
      <c r="E27" s="143">
        <v>2063</v>
      </c>
      <c r="F27" s="27">
        <v>19</v>
      </c>
      <c r="G27" s="30">
        <v>14</v>
      </c>
      <c r="H27" s="30">
        <v>5</v>
      </c>
      <c r="I27" s="30">
        <v>7</v>
      </c>
      <c r="J27" s="30">
        <v>12</v>
      </c>
      <c r="K27" s="30">
        <v>0</v>
      </c>
      <c r="L27" s="86">
        <v>2019</v>
      </c>
    </row>
    <row r="28" spans="1:19" ht="20.100000000000001" customHeight="1">
      <c r="A28" s="86">
        <v>2020</v>
      </c>
      <c r="B28" s="27">
        <v>2201</v>
      </c>
      <c r="C28" s="30">
        <v>1241</v>
      </c>
      <c r="D28" s="30">
        <v>960</v>
      </c>
      <c r="E28" s="143">
        <v>1850</v>
      </c>
      <c r="F28" s="27">
        <v>1</v>
      </c>
      <c r="G28" s="30">
        <v>1</v>
      </c>
      <c r="H28" s="30">
        <v>0</v>
      </c>
      <c r="I28" s="30">
        <v>1</v>
      </c>
      <c r="J28" s="30">
        <v>0</v>
      </c>
      <c r="K28" s="30">
        <v>0</v>
      </c>
      <c r="L28" s="86">
        <v>2020</v>
      </c>
    </row>
    <row r="29" spans="1:19" ht="20.100000000000001" customHeight="1">
      <c r="A29" s="86">
        <v>2021</v>
      </c>
      <c r="B29" s="27">
        <v>1702</v>
      </c>
      <c r="C29" s="30">
        <v>929</v>
      </c>
      <c r="D29" s="30">
        <v>773</v>
      </c>
      <c r="E29" s="143">
        <v>1529</v>
      </c>
      <c r="F29" s="27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86">
        <v>2021</v>
      </c>
    </row>
    <row r="30" spans="1:19" ht="20.100000000000001" customHeight="1" thickBot="1">
      <c r="A30" s="86">
        <v>2022</v>
      </c>
      <c r="B30" s="27">
        <v>1009</v>
      </c>
      <c r="C30" s="30">
        <v>543</v>
      </c>
      <c r="D30" s="30">
        <v>466</v>
      </c>
      <c r="E30" s="143">
        <v>871</v>
      </c>
      <c r="F30" s="27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86">
        <v>2022</v>
      </c>
    </row>
    <row r="31" spans="1:19" ht="20.100000000000001" customHeight="1" thickBot="1">
      <c r="A31" s="202">
        <v>2023</v>
      </c>
      <c r="B31" s="206">
        <v>1299</v>
      </c>
      <c r="C31" s="203">
        <v>620</v>
      </c>
      <c r="D31" s="203">
        <v>679</v>
      </c>
      <c r="E31" s="207">
        <v>1299</v>
      </c>
      <c r="F31" s="203">
        <v>2</v>
      </c>
      <c r="G31" s="203">
        <v>1</v>
      </c>
      <c r="H31" s="203">
        <v>1</v>
      </c>
      <c r="I31" s="203">
        <v>0</v>
      </c>
      <c r="J31" s="203">
        <v>2</v>
      </c>
      <c r="K31" s="203">
        <v>5</v>
      </c>
      <c r="L31" s="202">
        <v>2023</v>
      </c>
    </row>
    <row r="32" spans="1:19" ht="18" customHeight="1">
      <c r="A32" s="20" t="s">
        <v>331</v>
      </c>
      <c r="B32" s="44"/>
      <c r="C32" s="138"/>
      <c r="D32" s="21"/>
      <c r="E32" s="21"/>
      <c r="F32" s="21"/>
      <c r="H32" s="21"/>
      <c r="L32" s="143" t="s">
        <v>159</v>
      </c>
      <c r="M32" s="143"/>
      <c r="N32" s="21"/>
      <c r="O32" s="21"/>
      <c r="P32" s="21"/>
      <c r="Q32" s="21"/>
      <c r="R32" s="21"/>
      <c r="S32" s="21"/>
    </row>
    <row r="33" spans="2:13" ht="18" customHeight="1">
      <c r="B33" s="21"/>
      <c r="M33" s="21"/>
    </row>
    <row r="34" spans="2:13" ht="18" customHeight="1">
      <c r="M34" s="21"/>
    </row>
    <row r="35" spans="2:13" ht="18" customHeight="1">
      <c r="B35" s="21"/>
      <c r="M35" s="21"/>
    </row>
    <row r="36" spans="2:13" ht="18" customHeight="1">
      <c r="B36" s="21"/>
      <c r="M36" s="21"/>
    </row>
    <row r="37" spans="2:13" ht="18" customHeight="1">
      <c r="B37" s="21"/>
    </row>
    <row r="38" spans="2:13" ht="18" customHeight="1">
      <c r="B38" s="21"/>
    </row>
    <row r="39" spans="2:13" ht="18" customHeight="1">
      <c r="B39" s="21"/>
    </row>
    <row r="40" spans="2:13" ht="18" customHeight="1">
      <c r="B40" s="21"/>
    </row>
    <row r="41" spans="2:13" ht="18" customHeight="1">
      <c r="B41" s="21"/>
    </row>
    <row r="42" spans="2:13" ht="18" customHeight="1">
      <c r="B42" s="21"/>
    </row>
  </sheetData>
  <mergeCells count="38">
    <mergeCell ref="P8:P9"/>
    <mergeCell ref="Q8:Q9"/>
    <mergeCell ref="R8:R9"/>
    <mergeCell ref="S8:S9"/>
    <mergeCell ref="A17:G18"/>
    <mergeCell ref="A5:A9"/>
    <mergeCell ref="B5:L5"/>
    <mergeCell ref="M5:S5"/>
    <mergeCell ref="P6:Q7"/>
    <mergeCell ref="R6:S7"/>
    <mergeCell ref="C8:C9"/>
    <mergeCell ref="D8:D9"/>
    <mergeCell ref="F8:F9"/>
    <mergeCell ref="G8:G9"/>
    <mergeCell ref="H8:H9"/>
    <mergeCell ref="I8:I9"/>
    <mergeCell ref="A21:A24"/>
    <mergeCell ref="B21:K21"/>
    <mergeCell ref="L21:L24"/>
    <mergeCell ref="B22:E22"/>
    <mergeCell ref="F22:J22"/>
    <mergeCell ref="K22:K24"/>
    <mergeCell ref="B23:B24"/>
    <mergeCell ref="C23:C24"/>
    <mergeCell ref="D23:D24"/>
    <mergeCell ref="E23:E24"/>
    <mergeCell ref="F23:H23"/>
    <mergeCell ref="I23:I24"/>
    <mergeCell ref="J23:J24"/>
    <mergeCell ref="J8:J9"/>
    <mergeCell ref="N8:N9"/>
    <mergeCell ref="O8:O9"/>
    <mergeCell ref="B6:D7"/>
    <mergeCell ref="E6:E9"/>
    <mergeCell ref="F6:J7"/>
    <mergeCell ref="K6:K9"/>
    <mergeCell ref="L6:L9"/>
    <mergeCell ref="M6:O7"/>
  </mergeCells>
  <phoneticPr fontId="3" type="noConversion"/>
  <pageMargins left="0.75" right="0.75" top="1" bottom="1" header="0.5" footer="0.5"/>
  <pageSetup paperSize="9" scale="49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C021E-3488-4385-9EAA-D4E775FCEA08}">
  <dimension ref="A2:F15"/>
  <sheetViews>
    <sheetView workbookViewId="0"/>
  </sheetViews>
  <sheetFormatPr defaultRowHeight="18" customHeight="1"/>
  <cols>
    <col min="1" max="1" width="11.25" style="22" customWidth="1"/>
    <col min="2" max="5" width="24.875" style="22" customWidth="1"/>
    <col min="6" max="6" width="16.5" style="22" customWidth="1"/>
    <col min="7" max="256" width="9" style="22"/>
    <col min="257" max="257" width="11.25" style="22" customWidth="1"/>
    <col min="258" max="261" width="24.875" style="22" customWidth="1"/>
    <col min="262" max="262" width="16.5" style="22" customWidth="1"/>
    <col min="263" max="512" width="9" style="22"/>
    <col min="513" max="513" width="11.25" style="22" customWidth="1"/>
    <col min="514" max="517" width="24.875" style="22" customWidth="1"/>
    <col min="518" max="518" width="16.5" style="22" customWidth="1"/>
    <col min="519" max="768" width="9" style="22"/>
    <col min="769" max="769" width="11.25" style="22" customWidth="1"/>
    <col min="770" max="773" width="24.875" style="22" customWidth="1"/>
    <col min="774" max="774" width="16.5" style="22" customWidth="1"/>
    <col min="775" max="1024" width="9" style="22"/>
    <col min="1025" max="1025" width="11.25" style="22" customWidth="1"/>
    <col min="1026" max="1029" width="24.875" style="22" customWidth="1"/>
    <col min="1030" max="1030" width="16.5" style="22" customWidth="1"/>
    <col min="1031" max="1280" width="9" style="22"/>
    <col min="1281" max="1281" width="11.25" style="22" customWidth="1"/>
    <col min="1282" max="1285" width="24.875" style="22" customWidth="1"/>
    <col min="1286" max="1286" width="16.5" style="22" customWidth="1"/>
    <col min="1287" max="1536" width="9" style="22"/>
    <col min="1537" max="1537" width="11.25" style="22" customWidth="1"/>
    <col min="1538" max="1541" width="24.875" style="22" customWidth="1"/>
    <col min="1542" max="1542" width="16.5" style="22" customWidth="1"/>
    <col min="1543" max="1792" width="9" style="22"/>
    <col min="1793" max="1793" width="11.25" style="22" customWidth="1"/>
    <col min="1794" max="1797" width="24.875" style="22" customWidth="1"/>
    <col min="1798" max="1798" width="16.5" style="22" customWidth="1"/>
    <col min="1799" max="2048" width="9" style="22"/>
    <col min="2049" max="2049" width="11.25" style="22" customWidth="1"/>
    <col min="2050" max="2053" width="24.875" style="22" customWidth="1"/>
    <col min="2054" max="2054" width="16.5" style="22" customWidth="1"/>
    <col min="2055" max="2304" width="9" style="22"/>
    <col min="2305" max="2305" width="11.25" style="22" customWidth="1"/>
    <col min="2306" max="2309" width="24.875" style="22" customWidth="1"/>
    <col min="2310" max="2310" width="16.5" style="22" customWidth="1"/>
    <col min="2311" max="2560" width="9" style="22"/>
    <col min="2561" max="2561" width="11.25" style="22" customWidth="1"/>
    <col min="2562" max="2565" width="24.875" style="22" customWidth="1"/>
    <col min="2566" max="2566" width="16.5" style="22" customWidth="1"/>
    <col min="2567" max="2816" width="9" style="22"/>
    <col min="2817" max="2817" width="11.25" style="22" customWidth="1"/>
    <col min="2818" max="2821" width="24.875" style="22" customWidth="1"/>
    <col min="2822" max="2822" width="16.5" style="22" customWidth="1"/>
    <col min="2823" max="3072" width="9" style="22"/>
    <col min="3073" max="3073" width="11.25" style="22" customWidth="1"/>
    <col min="3074" max="3077" width="24.875" style="22" customWidth="1"/>
    <col min="3078" max="3078" width="16.5" style="22" customWidth="1"/>
    <col min="3079" max="3328" width="9" style="22"/>
    <col min="3329" max="3329" width="11.25" style="22" customWidth="1"/>
    <col min="3330" max="3333" width="24.875" style="22" customWidth="1"/>
    <col min="3334" max="3334" width="16.5" style="22" customWidth="1"/>
    <col min="3335" max="3584" width="9" style="22"/>
    <col min="3585" max="3585" width="11.25" style="22" customWidth="1"/>
    <col min="3586" max="3589" width="24.875" style="22" customWidth="1"/>
    <col min="3590" max="3590" width="16.5" style="22" customWidth="1"/>
    <col min="3591" max="3840" width="9" style="22"/>
    <col min="3841" max="3841" width="11.25" style="22" customWidth="1"/>
    <col min="3842" max="3845" width="24.875" style="22" customWidth="1"/>
    <col min="3846" max="3846" width="16.5" style="22" customWidth="1"/>
    <col min="3847" max="4096" width="9" style="22"/>
    <col min="4097" max="4097" width="11.25" style="22" customWidth="1"/>
    <col min="4098" max="4101" width="24.875" style="22" customWidth="1"/>
    <col min="4102" max="4102" width="16.5" style="22" customWidth="1"/>
    <col min="4103" max="4352" width="9" style="22"/>
    <col min="4353" max="4353" width="11.25" style="22" customWidth="1"/>
    <col min="4354" max="4357" width="24.875" style="22" customWidth="1"/>
    <col min="4358" max="4358" width="16.5" style="22" customWidth="1"/>
    <col min="4359" max="4608" width="9" style="22"/>
    <col min="4609" max="4609" width="11.25" style="22" customWidth="1"/>
    <col min="4610" max="4613" width="24.875" style="22" customWidth="1"/>
    <col min="4614" max="4614" width="16.5" style="22" customWidth="1"/>
    <col min="4615" max="4864" width="9" style="22"/>
    <col min="4865" max="4865" width="11.25" style="22" customWidth="1"/>
    <col min="4866" max="4869" width="24.875" style="22" customWidth="1"/>
    <col min="4870" max="4870" width="16.5" style="22" customWidth="1"/>
    <col min="4871" max="5120" width="9" style="22"/>
    <col min="5121" max="5121" width="11.25" style="22" customWidth="1"/>
    <col min="5122" max="5125" width="24.875" style="22" customWidth="1"/>
    <col min="5126" max="5126" width="16.5" style="22" customWidth="1"/>
    <col min="5127" max="5376" width="9" style="22"/>
    <col min="5377" max="5377" width="11.25" style="22" customWidth="1"/>
    <col min="5378" max="5381" width="24.875" style="22" customWidth="1"/>
    <col min="5382" max="5382" width="16.5" style="22" customWidth="1"/>
    <col min="5383" max="5632" width="9" style="22"/>
    <col min="5633" max="5633" width="11.25" style="22" customWidth="1"/>
    <col min="5634" max="5637" width="24.875" style="22" customWidth="1"/>
    <col min="5638" max="5638" width="16.5" style="22" customWidth="1"/>
    <col min="5639" max="5888" width="9" style="22"/>
    <col min="5889" max="5889" width="11.25" style="22" customWidth="1"/>
    <col min="5890" max="5893" width="24.875" style="22" customWidth="1"/>
    <col min="5894" max="5894" width="16.5" style="22" customWidth="1"/>
    <col min="5895" max="6144" width="9" style="22"/>
    <col min="6145" max="6145" width="11.25" style="22" customWidth="1"/>
    <col min="6146" max="6149" width="24.875" style="22" customWidth="1"/>
    <col min="6150" max="6150" width="16.5" style="22" customWidth="1"/>
    <col min="6151" max="6400" width="9" style="22"/>
    <col min="6401" max="6401" width="11.25" style="22" customWidth="1"/>
    <col min="6402" max="6405" width="24.875" style="22" customWidth="1"/>
    <col min="6406" max="6406" width="16.5" style="22" customWidth="1"/>
    <col min="6407" max="6656" width="9" style="22"/>
    <col min="6657" max="6657" width="11.25" style="22" customWidth="1"/>
    <col min="6658" max="6661" width="24.875" style="22" customWidth="1"/>
    <col min="6662" max="6662" width="16.5" style="22" customWidth="1"/>
    <col min="6663" max="6912" width="9" style="22"/>
    <col min="6913" max="6913" width="11.25" style="22" customWidth="1"/>
    <col min="6914" max="6917" width="24.875" style="22" customWidth="1"/>
    <col min="6918" max="6918" width="16.5" style="22" customWidth="1"/>
    <col min="6919" max="7168" width="9" style="22"/>
    <col min="7169" max="7169" width="11.25" style="22" customWidth="1"/>
    <col min="7170" max="7173" width="24.875" style="22" customWidth="1"/>
    <col min="7174" max="7174" width="16.5" style="22" customWidth="1"/>
    <col min="7175" max="7424" width="9" style="22"/>
    <col min="7425" max="7425" width="11.25" style="22" customWidth="1"/>
    <col min="7426" max="7429" width="24.875" style="22" customWidth="1"/>
    <col min="7430" max="7430" width="16.5" style="22" customWidth="1"/>
    <col min="7431" max="7680" width="9" style="22"/>
    <col min="7681" max="7681" width="11.25" style="22" customWidth="1"/>
    <col min="7682" max="7685" width="24.875" style="22" customWidth="1"/>
    <col min="7686" max="7686" width="16.5" style="22" customWidth="1"/>
    <col min="7687" max="7936" width="9" style="22"/>
    <col min="7937" max="7937" width="11.25" style="22" customWidth="1"/>
    <col min="7938" max="7941" width="24.875" style="22" customWidth="1"/>
    <col min="7942" max="7942" width="16.5" style="22" customWidth="1"/>
    <col min="7943" max="8192" width="9" style="22"/>
    <col min="8193" max="8193" width="11.25" style="22" customWidth="1"/>
    <col min="8194" max="8197" width="24.875" style="22" customWidth="1"/>
    <col min="8198" max="8198" width="16.5" style="22" customWidth="1"/>
    <col min="8199" max="8448" width="9" style="22"/>
    <col min="8449" max="8449" width="11.25" style="22" customWidth="1"/>
    <col min="8450" max="8453" width="24.875" style="22" customWidth="1"/>
    <col min="8454" max="8454" width="16.5" style="22" customWidth="1"/>
    <col min="8455" max="8704" width="9" style="22"/>
    <col min="8705" max="8705" width="11.25" style="22" customWidth="1"/>
    <col min="8706" max="8709" width="24.875" style="22" customWidth="1"/>
    <col min="8710" max="8710" width="16.5" style="22" customWidth="1"/>
    <col min="8711" max="8960" width="9" style="22"/>
    <col min="8961" max="8961" width="11.25" style="22" customWidth="1"/>
    <col min="8962" max="8965" width="24.875" style="22" customWidth="1"/>
    <col min="8966" max="8966" width="16.5" style="22" customWidth="1"/>
    <col min="8967" max="9216" width="9" style="22"/>
    <col min="9217" max="9217" width="11.25" style="22" customWidth="1"/>
    <col min="9218" max="9221" width="24.875" style="22" customWidth="1"/>
    <col min="9222" max="9222" width="16.5" style="22" customWidth="1"/>
    <col min="9223" max="9472" width="9" style="22"/>
    <col min="9473" max="9473" width="11.25" style="22" customWidth="1"/>
    <col min="9474" max="9477" width="24.875" style="22" customWidth="1"/>
    <col min="9478" max="9478" width="16.5" style="22" customWidth="1"/>
    <col min="9479" max="9728" width="9" style="22"/>
    <col min="9729" max="9729" width="11.25" style="22" customWidth="1"/>
    <col min="9730" max="9733" width="24.875" style="22" customWidth="1"/>
    <col min="9734" max="9734" width="16.5" style="22" customWidth="1"/>
    <col min="9735" max="9984" width="9" style="22"/>
    <col min="9985" max="9985" width="11.25" style="22" customWidth="1"/>
    <col min="9986" max="9989" width="24.875" style="22" customWidth="1"/>
    <col min="9990" max="9990" width="16.5" style="22" customWidth="1"/>
    <col min="9991" max="10240" width="9" style="22"/>
    <col min="10241" max="10241" width="11.25" style="22" customWidth="1"/>
    <col min="10242" max="10245" width="24.875" style="22" customWidth="1"/>
    <col min="10246" max="10246" width="16.5" style="22" customWidth="1"/>
    <col min="10247" max="10496" width="9" style="22"/>
    <col min="10497" max="10497" width="11.25" style="22" customWidth="1"/>
    <col min="10498" max="10501" width="24.875" style="22" customWidth="1"/>
    <col min="10502" max="10502" width="16.5" style="22" customWidth="1"/>
    <col min="10503" max="10752" width="9" style="22"/>
    <col min="10753" max="10753" width="11.25" style="22" customWidth="1"/>
    <col min="10754" max="10757" width="24.875" style="22" customWidth="1"/>
    <col min="10758" max="10758" width="16.5" style="22" customWidth="1"/>
    <col min="10759" max="11008" width="9" style="22"/>
    <col min="11009" max="11009" width="11.25" style="22" customWidth="1"/>
    <col min="11010" max="11013" width="24.875" style="22" customWidth="1"/>
    <col min="11014" max="11014" width="16.5" style="22" customWidth="1"/>
    <col min="11015" max="11264" width="9" style="22"/>
    <col min="11265" max="11265" width="11.25" style="22" customWidth="1"/>
    <col min="11266" max="11269" width="24.875" style="22" customWidth="1"/>
    <col min="11270" max="11270" width="16.5" style="22" customWidth="1"/>
    <col min="11271" max="11520" width="9" style="22"/>
    <col min="11521" max="11521" width="11.25" style="22" customWidth="1"/>
    <col min="11522" max="11525" width="24.875" style="22" customWidth="1"/>
    <col min="11526" max="11526" width="16.5" style="22" customWidth="1"/>
    <col min="11527" max="11776" width="9" style="22"/>
    <col min="11777" max="11777" width="11.25" style="22" customWidth="1"/>
    <col min="11778" max="11781" width="24.875" style="22" customWidth="1"/>
    <col min="11782" max="11782" width="16.5" style="22" customWidth="1"/>
    <col min="11783" max="12032" width="9" style="22"/>
    <col min="12033" max="12033" width="11.25" style="22" customWidth="1"/>
    <col min="12034" max="12037" width="24.875" style="22" customWidth="1"/>
    <col min="12038" max="12038" width="16.5" style="22" customWidth="1"/>
    <col min="12039" max="12288" width="9" style="22"/>
    <col min="12289" max="12289" width="11.25" style="22" customWidth="1"/>
    <col min="12290" max="12293" width="24.875" style="22" customWidth="1"/>
    <col min="12294" max="12294" width="16.5" style="22" customWidth="1"/>
    <col min="12295" max="12544" width="9" style="22"/>
    <col min="12545" max="12545" width="11.25" style="22" customWidth="1"/>
    <col min="12546" max="12549" width="24.875" style="22" customWidth="1"/>
    <col min="12550" max="12550" width="16.5" style="22" customWidth="1"/>
    <col min="12551" max="12800" width="9" style="22"/>
    <col min="12801" max="12801" width="11.25" style="22" customWidth="1"/>
    <col min="12802" max="12805" width="24.875" style="22" customWidth="1"/>
    <col min="12806" max="12806" width="16.5" style="22" customWidth="1"/>
    <col min="12807" max="13056" width="9" style="22"/>
    <col min="13057" max="13057" width="11.25" style="22" customWidth="1"/>
    <col min="13058" max="13061" width="24.875" style="22" customWidth="1"/>
    <col min="13062" max="13062" width="16.5" style="22" customWidth="1"/>
    <col min="13063" max="13312" width="9" style="22"/>
    <col min="13313" max="13313" width="11.25" style="22" customWidth="1"/>
    <col min="13314" max="13317" width="24.875" style="22" customWidth="1"/>
    <col min="13318" max="13318" width="16.5" style="22" customWidth="1"/>
    <col min="13319" max="13568" width="9" style="22"/>
    <col min="13569" max="13569" width="11.25" style="22" customWidth="1"/>
    <col min="13570" max="13573" width="24.875" style="22" customWidth="1"/>
    <col min="13574" max="13574" width="16.5" style="22" customWidth="1"/>
    <col min="13575" max="13824" width="9" style="22"/>
    <col min="13825" max="13825" width="11.25" style="22" customWidth="1"/>
    <col min="13826" max="13829" width="24.875" style="22" customWidth="1"/>
    <col min="13830" max="13830" width="16.5" style="22" customWidth="1"/>
    <col min="13831" max="14080" width="9" style="22"/>
    <col min="14081" max="14081" width="11.25" style="22" customWidth="1"/>
    <col min="14082" max="14085" width="24.875" style="22" customWidth="1"/>
    <col min="14086" max="14086" width="16.5" style="22" customWidth="1"/>
    <col min="14087" max="14336" width="9" style="22"/>
    <col min="14337" max="14337" width="11.25" style="22" customWidth="1"/>
    <col min="14338" max="14341" width="24.875" style="22" customWidth="1"/>
    <col min="14342" max="14342" width="16.5" style="22" customWidth="1"/>
    <col min="14343" max="14592" width="9" style="22"/>
    <col min="14593" max="14593" width="11.25" style="22" customWidth="1"/>
    <col min="14594" max="14597" width="24.875" style="22" customWidth="1"/>
    <col min="14598" max="14598" width="16.5" style="22" customWidth="1"/>
    <col min="14599" max="14848" width="9" style="22"/>
    <col min="14849" max="14849" width="11.25" style="22" customWidth="1"/>
    <col min="14850" max="14853" width="24.875" style="22" customWidth="1"/>
    <col min="14854" max="14854" width="16.5" style="22" customWidth="1"/>
    <col min="14855" max="15104" width="9" style="22"/>
    <col min="15105" max="15105" width="11.25" style="22" customWidth="1"/>
    <col min="15106" max="15109" width="24.875" style="22" customWidth="1"/>
    <col min="15110" max="15110" width="16.5" style="22" customWidth="1"/>
    <col min="15111" max="15360" width="9" style="22"/>
    <col min="15361" max="15361" width="11.25" style="22" customWidth="1"/>
    <col min="15362" max="15365" width="24.875" style="22" customWidth="1"/>
    <col min="15366" max="15366" width="16.5" style="22" customWidth="1"/>
    <col min="15367" max="15616" width="9" style="22"/>
    <col min="15617" max="15617" width="11.25" style="22" customWidth="1"/>
    <col min="15618" max="15621" width="24.875" style="22" customWidth="1"/>
    <col min="15622" max="15622" width="16.5" style="22" customWidth="1"/>
    <col min="15623" max="15872" width="9" style="22"/>
    <col min="15873" max="15873" width="11.25" style="22" customWidth="1"/>
    <col min="15874" max="15877" width="24.875" style="22" customWidth="1"/>
    <col min="15878" max="15878" width="16.5" style="22" customWidth="1"/>
    <col min="15879" max="16128" width="9" style="22"/>
    <col min="16129" max="16129" width="11.25" style="22" customWidth="1"/>
    <col min="16130" max="16133" width="24.875" style="22" customWidth="1"/>
    <col min="16134" max="16134" width="16.5" style="22" customWidth="1"/>
    <col min="16135" max="16384" width="9" style="22"/>
  </cols>
  <sheetData>
    <row r="2" spans="1:6" s="37" customFormat="1" ht="18.75" customHeight="1">
      <c r="A2" s="365" t="s">
        <v>435</v>
      </c>
      <c r="B2" s="366"/>
      <c r="C2" s="366"/>
      <c r="D2" s="366"/>
      <c r="E2" s="366"/>
    </row>
    <row r="3" spans="1:6" s="37" customFormat="1" ht="20.25" customHeight="1">
      <c r="A3" s="100"/>
      <c r="B3" s="101"/>
      <c r="C3" s="101"/>
      <c r="D3" s="101"/>
      <c r="E3" s="101"/>
    </row>
    <row r="4" spans="1:6" s="20" customFormat="1" ht="18" customHeight="1" thickBot="1">
      <c r="A4" s="3" t="s">
        <v>436</v>
      </c>
      <c r="B4" s="3"/>
      <c r="C4" s="3"/>
      <c r="D4" s="3"/>
      <c r="E4" s="3"/>
      <c r="F4" s="6" t="s">
        <v>437</v>
      </c>
    </row>
    <row r="5" spans="1:6" s="5" customFormat="1" ht="54" customHeight="1" thickBot="1">
      <c r="A5" s="105" t="s">
        <v>3</v>
      </c>
      <c r="B5" s="208" t="s">
        <v>438</v>
      </c>
      <c r="C5" s="208" t="s">
        <v>439</v>
      </c>
      <c r="D5" s="208" t="s">
        <v>440</v>
      </c>
      <c r="E5" s="208" t="s">
        <v>441</v>
      </c>
      <c r="F5" s="98" t="s">
        <v>8</v>
      </c>
    </row>
    <row r="6" spans="1:6" s="5" customFormat="1" ht="20.100000000000001" customHeight="1">
      <c r="A6" s="200">
        <v>2017</v>
      </c>
      <c r="B6" s="209">
        <v>40782</v>
      </c>
      <c r="C6" s="209">
        <v>2633</v>
      </c>
      <c r="D6" s="209">
        <v>23009</v>
      </c>
      <c r="E6" s="128">
        <v>8485</v>
      </c>
      <c r="F6" s="210">
        <v>2017</v>
      </c>
    </row>
    <row r="7" spans="1:6" s="5" customFormat="1" ht="20.100000000000001" customHeight="1">
      <c r="A7" s="86">
        <v>2018</v>
      </c>
      <c r="B7" s="30">
        <v>25355</v>
      </c>
      <c r="C7" s="30">
        <v>2370</v>
      </c>
      <c r="D7" s="30">
        <v>26678</v>
      </c>
      <c r="E7" s="30">
        <v>9711</v>
      </c>
      <c r="F7" s="83">
        <v>2018</v>
      </c>
    </row>
    <row r="8" spans="1:6" s="5" customFormat="1" ht="20.100000000000001" customHeight="1">
      <c r="A8" s="86">
        <v>2019</v>
      </c>
      <c r="B8" s="30">
        <v>26364</v>
      </c>
      <c r="C8" s="30">
        <v>2689</v>
      </c>
      <c r="D8" s="30">
        <v>32772</v>
      </c>
      <c r="E8" s="30">
        <v>9084</v>
      </c>
      <c r="F8" s="83">
        <v>2019</v>
      </c>
    </row>
    <row r="9" spans="1:6" s="5" customFormat="1" ht="20.100000000000001" customHeight="1">
      <c r="A9" s="86">
        <v>2020</v>
      </c>
      <c r="B9" s="30">
        <v>4617</v>
      </c>
      <c r="C9" s="30">
        <v>377</v>
      </c>
      <c r="D9" s="30">
        <v>11897</v>
      </c>
      <c r="E9" s="30">
        <v>287</v>
      </c>
      <c r="F9" s="83">
        <v>2020</v>
      </c>
    </row>
    <row r="10" spans="1:6" s="5" customFormat="1" ht="20.100000000000001" customHeight="1">
      <c r="A10" s="86">
        <v>2021</v>
      </c>
      <c r="B10" s="30">
        <v>10374</v>
      </c>
      <c r="C10" s="30">
        <v>0</v>
      </c>
      <c r="D10" s="30">
        <v>27703</v>
      </c>
      <c r="E10" s="30">
        <v>0</v>
      </c>
      <c r="F10" s="83">
        <v>2021</v>
      </c>
    </row>
    <row r="11" spans="1:6" s="17" customFormat="1" ht="20.100000000000001" customHeight="1" thickBot="1">
      <c r="A11" s="86">
        <v>2022</v>
      </c>
      <c r="B11" s="30">
        <v>11004</v>
      </c>
      <c r="C11" s="30">
        <v>496</v>
      </c>
      <c r="D11" s="30">
        <v>28487</v>
      </c>
      <c r="E11" s="30">
        <v>1291</v>
      </c>
      <c r="F11" s="83">
        <v>2022</v>
      </c>
    </row>
    <row r="12" spans="1:6" s="17" customFormat="1" ht="20.100000000000001" customHeight="1" thickBot="1">
      <c r="A12" s="211">
        <v>2023</v>
      </c>
      <c r="B12" s="203">
        <v>20007</v>
      </c>
      <c r="C12" s="203">
        <v>752</v>
      </c>
      <c r="D12" s="203">
        <v>29473</v>
      </c>
      <c r="E12" s="203">
        <v>2762</v>
      </c>
      <c r="F12" s="202">
        <v>2023</v>
      </c>
    </row>
    <row r="13" spans="1:6" s="5" customFormat="1" ht="15" customHeight="1">
      <c r="A13" s="20" t="s">
        <v>442</v>
      </c>
      <c r="E13" s="20"/>
      <c r="F13" s="165" t="s">
        <v>443</v>
      </c>
    </row>
    <row r="14" spans="1:6" s="5" customFormat="1" ht="11.25">
      <c r="A14" s="20" t="s">
        <v>234</v>
      </c>
      <c r="B14" s="44"/>
      <c r="C14" s="44"/>
      <c r="D14" s="44"/>
      <c r="F14" s="6" t="s">
        <v>159</v>
      </c>
    </row>
    <row r="15" spans="1:6" s="5" customFormat="1" ht="18" customHeight="1"/>
  </sheetData>
  <mergeCells count="1">
    <mergeCell ref="A2:E2"/>
  </mergeCells>
  <phoneticPr fontId="3" type="noConversion"/>
  <pageMargins left="0.21" right="0.24" top="1" bottom="1" header="0.5" footer="0.5"/>
  <pageSetup paperSize="9"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E3C1-DA76-4CDB-8B06-0526AAD254DB}">
  <dimension ref="A2:F18"/>
  <sheetViews>
    <sheetView zoomScaleNormal="100" workbookViewId="0"/>
  </sheetViews>
  <sheetFormatPr defaultRowHeight="18" customHeight="1"/>
  <cols>
    <col min="1" max="1" width="12.5" style="103" customWidth="1"/>
    <col min="2" max="3" width="23" style="103" customWidth="1"/>
    <col min="4" max="4" width="12.5" style="103" customWidth="1"/>
    <col min="5" max="256" width="9" style="103"/>
    <col min="257" max="257" width="12.5" style="103" customWidth="1"/>
    <col min="258" max="259" width="23" style="103" customWidth="1"/>
    <col min="260" max="260" width="12.5" style="103" customWidth="1"/>
    <col min="261" max="512" width="9" style="103"/>
    <col min="513" max="513" width="12.5" style="103" customWidth="1"/>
    <col min="514" max="515" width="23" style="103" customWidth="1"/>
    <col min="516" max="516" width="12.5" style="103" customWidth="1"/>
    <col min="517" max="768" width="9" style="103"/>
    <col min="769" max="769" width="12.5" style="103" customWidth="1"/>
    <col min="770" max="771" width="23" style="103" customWidth="1"/>
    <col min="772" max="772" width="12.5" style="103" customWidth="1"/>
    <col min="773" max="1024" width="9" style="103"/>
    <col min="1025" max="1025" width="12.5" style="103" customWidth="1"/>
    <col min="1026" max="1027" width="23" style="103" customWidth="1"/>
    <col min="1028" max="1028" width="12.5" style="103" customWidth="1"/>
    <col min="1029" max="1280" width="9" style="103"/>
    <col min="1281" max="1281" width="12.5" style="103" customWidth="1"/>
    <col min="1282" max="1283" width="23" style="103" customWidth="1"/>
    <col min="1284" max="1284" width="12.5" style="103" customWidth="1"/>
    <col min="1285" max="1536" width="9" style="103"/>
    <col min="1537" max="1537" width="12.5" style="103" customWidth="1"/>
    <col min="1538" max="1539" width="23" style="103" customWidth="1"/>
    <col min="1540" max="1540" width="12.5" style="103" customWidth="1"/>
    <col min="1541" max="1792" width="9" style="103"/>
    <col min="1793" max="1793" width="12.5" style="103" customWidth="1"/>
    <col min="1794" max="1795" width="23" style="103" customWidth="1"/>
    <col min="1796" max="1796" width="12.5" style="103" customWidth="1"/>
    <col min="1797" max="2048" width="9" style="103"/>
    <col min="2049" max="2049" width="12.5" style="103" customWidth="1"/>
    <col min="2050" max="2051" width="23" style="103" customWidth="1"/>
    <col min="2052" max="2052" width="12.5" style="103" customWidth="1"/>
    <col min="2053" max="2304" width="9" style="103"/>
    <col min="2305" max="2305" width="12.5" style="103" customWidth="1"/>
    <col min="2306" max="2307" width="23" style="103" customWidth="1"/>
    <col min="2308" max="2308" width="12.5" style="103" customWidth="1"/>
    <col min="2309" max="2560" width="9" style="103"/>
    <col min="2561" max="2561" width="12.5" style="103" customWidth="1"/>
    <col min="2562" max="2563" width="23" style="103" customWidth="1"/>
    <col min="2564" max="2564" width="12.5" style="103" customWidth="1"/>
    <col min="2565" max="2816" width="9" style="103"/>
    <col min="2817" max="2817" width="12.5" style="103" customWidth="1"/>
    <col min="2818" max="2819" width="23" style="103" customWidth="1"/>
    <col min="2820" max="2820" width="12.5" style="103" customWidth="1"/>
    <col min="2821" max="3072" width="9" style="103"/>
    <col min="3073" max="3073" width="12.5" style="103" customWidth="1"/>
    <col min="3074" max="3075" width="23" style="103" customWidth="1"/>
    <col min="3076" max="3076" width="12.5" style="103" customWidth="1"/>
    <col min="3077" max="3328" width="9" style="103"/>
    <col min="3329" max="3329" width="12.5" style="103" customWidth="1"/>
    <col min="3330" max="3331" width="23" style="103" customWidth="1"/>
    <col min="3332" max="3332" width="12.5" style="103" customWidth="1"/>
    <col min="3333" max="3584" width="9" style="103"/>
    <col min="3585" max="3585" width="12.5" style="103" customWidth="1"/>
    <col min="3586" max="3587" width="23" style="103" customWidth="1"/>
    <col min="3588" max="3588" width="12.5" style="103" customWidth="1"/>
    <col min="3589" max="3840" width="9" style="103"/>
    <col min="3841" max="3841" width="12.5" style="103" customWidth="1"/>
    <col min="3842" max="3843" width="23" style="103" customWidth="1"/>
    <col min="3844" max="3844" width="12.5" style="103" customWidth="1"/>
    <col min="3845" max="4096" width="9" style="103"/>
    <col min="4097" max="4097" width="12.5" style="103" customWidth="1"/>
    <col min="4098" max="4099" width="23" style="103" customWidth="1"/>
    <col min="4100" max="4100" width="12.5" style="103" customWidth="1"/>
    <col min="4101" max="4352" width="9" style="103"/>
    <col min="4353" max="4353" width="12.5" style="103" customWidth="1"/>
    <col min="4354" max="4355" width="23" style="103" customWidth="1"/>
    <col min="4356" max="4356" width="12.5" style="103" customWidth="1"/>
    <col min="4357" max="4608" width="9" style="103"/>
    <col min="4609" max="4609" width="12.5" style="103" customWidth="1"/>
    <col min="4610" max="4611" width="23" style="103" customWidth="1"/>
    <col min="4612" max="4612" width="12.5" style="103" customWidth="1"/>
    <col min="4613" max="4864" width="9" style="103"/>
    <col min="4865" max="4865" width="12.5" style="103" customWidth="1"/>
    <col min="4866" max="4867" width="23" style="103" customWidth="1"/>
    <col min="4868" max="4868" width="12.5" style="103" customWidth="1"/>
    <col min="4869" max="5120" width="9" style="103"/>
    <col min="5121" max="5121" width="12.5" style="103" customWidth="1"/>
    <col min="5122" max="5123" width="23" style="103" customWidth="1"/>
    <col min="5124" max="5124" width="12.5" style="103" customWidth="1"/>
    <col min="5125" max="5376" width="9" style="103"/>
    <col min="5377" max="5377" width="12.5" style="103" customWidth="1"/>
    <col min="5378" max="5379" width="23" style="103" customWidth="1"/>
    <col min="5380" max="5380" width="12.5" style="103" customWidth="1"/>
    <col min="5381" max="5632" width="9" style="103"/>
    <col min="5633" max="5633" width="12.5" style="103" customWidth="1"/>
    <col min="5634" max="5635" width="23" style="103" customWidth="1"/>
    <col min="5636" max="5636" width="12.5" style="103" customWidth="1"/>
    <col min="5637" max="5888" width="9" style="103"/>
    <col min="5889" max="5889" width="12.5" style="103" customWidth="1"/>
    <col min="5890" max="5891" width="23" style="103" customWidth="1"/>
    <col min="5892" max="5892" width="12.5" style="103" customWidth="1"/>
    <col min="5893" max="6144" width="9" style="103"/>
    <col min="6145" max="6145" width="12.5" style="103" customWidth="1"/>
    <col min="6146" max="6147" width="23" style="103" customWidth="1"/>
    <col min="6148" max="6148" width="12.5" style="103" customWidth="1"/>
    <col min="6149" max="6400" width="9" style="103"/>
    <col min="6401" max="6401" width="12.5" style="103" customWidth="1"/>
    <col min="6402" max="6403" width="23" style="103" customWidth="1"/>
    <col min="6404" max="6404" width="12.5" style="103" customWidth="1"/>
    <col min="6405" max="6656" width="9" style="103"/>
    <col min="6657" max="6657" width="12.5" style="103" customWidth="1"/>
    <col min="6658" max="6659" width="23" style="103" customWidth="1"/>
    <col min="6660" max="6660" width="12.5" style="103" customWidth="1"/>
    <col min="6661" max="6912" width="9" style="103"/>
    <col min="6913" max="6913" width="12.5" style="103" customWidth="1"/>
    <col min="6914" max="6915" width="23" style="103" customWidth="1"/>
    <col min="6916" max="6916" width="12.5" style="103" customWidth="1"/>
    <col min="6917" max="7168" width="9" style="103"/>
    <col min="7169" max="7169" width="12.5" style="103" customWidth="1"/>
    <col min="7170" max="7171" width="23" style="103" customWidth="1"/>
    <col min="7172" max="7172" width="12.5" style="103" customWidth="1"/>
    <col min="7173" max="7424" width="9" style="103"/>
    <col min="7425" max="7425" width="12.5" style="103" customWidth="1"/>
    <col min="7426" max="7427" width="23" style="103" customWidth="1"/>
    <col min="7428" max="7428" width="12.5" style="103" customWidth="1"/>
    <col min="7429" max="7680" width="9" style="103"/>
    <col min="7681" max="7681" width="12.5" style="103" customWidth="1"/>
    <col min="7682" max="7683" width="23" style="103" customWidth="1"/>
    <col min="7684" max="7684" width="12.5" style="103" customWidth="1"/>
    <col min="7685" max="7936" width="9" style="103"/>
    <col min="7937" max="7937" width="12.5" style="103" customWidth="1"/>
    <col min="7938" max="7939" width="23" style="103" customWidth="1"/>
    <col min="7940" max="7940" width="12.5" style="103" customWidth="1"/>
    <col min="7941" max="8192" width="9" style="103"/>
    <col min="8193" max="8193" width="12.5" style="103" customWidth="1"/>
    <col min="8194" max="8195" width="23" style="103" customWidth="1"/>
    <col min="8196" max="8196" width="12.5" style="103" customWidth="1"/>
    <col min="8197" max="8448" width="9" style="103"/>
    <col min="8449" max="8449" width="12.5" style="103" customWidth="1"/>
    <col min="8450" max="8451" width="23" style="103" customWidth="1"/>
    <col min="8452" max="8452" width="12.5" style="103" customWidth="1"/>
    <col min="8453" max="8704" width="9" style="103"/>
    <col min="8705" max="8705" width="12.5" style="103" customWidth="1"/>
    <col min="8706" max="8707" width="23" style="103" customWidth="1"/>
    <col min="8708" max="8708" width="12.5" style="103" customWidth="1"/>
    <col min="8709" max="8960" width="9" style="103"/>
    <col min="8961" max="8961" width="12.5" style="103" customWidth="1"/>
    <col min="8962" max="8963" width="23" style="103" customWidth="1"/>
    <col min="8964" max="8964" width="12.5" style="103" customWidth="1"/>
    <col min="8965" max="9216" width="9" style="103"/>
    <col min="9217" max="9217" width="12.5" style="103" customWidth="1"/>
    <col min="9218" max="9219" width="23" style="103" customWidth="1"/>
    <col min="9220" max="9220" width="12.5" style="103" customWidth="1"/>
    <col min="9221" max="9472" width="9" style="103"/>
    <col min="9473" max="9473" width="12.5" style="103" customWidth="1"/>
    <col min="9474" max="9475" width="23" style="103" customWidth="1"/>
    <col min="9476" max="9476" width="12.5" style="103" customWidth="1"/>
    <col min="9477" max="9728" width="9" style="103"/>
    <col min="9729" max="9729" width="12.5" style="103" customWidth="1"/>
    <col min="9730" max="9731" width="23" style="103" customWidth="1"/>
    <col min="9732" max="9732" width="12.5" style="103" customWidth="1"/>
    <col min="9733" max="9984" width="9" style="103"/>
    <col min="9985" max="9985" width="12.5" style="103" customWidth="1"/>
    <col min="9986" max="9987" width="23" style="103" customWidth="1"/>
    <col min="9988" max="9988" width="12.5" style="103" customWidth="1"/>
    <col min="9989" max="10240" width="9" style="103"/>
    <col min="10241" max="10241" width="12.5" style="103" customWidth="1"/>
    <col min="10242" max="10243" width="23" style="103" customWidth="1"/>
    <col min="10244" max="10244" width="12.5" style="103" customWidth="1"/>
    <col min="10245" max="10496" width="9" style="103"/>
    <col min="10497" max="10497" width="12.5" style="103" customWidth="1"/>
    <col min="10498" max="10499" width="23" style="103" customWidth="1"/>
    <col min="10500" max="10500" width="12.5" style="103" customWidth="1"/>
    <col min="10501" max="10752" width="9" style="103"/>
    <col min="10753" max="10753" width="12.5" style="103" customWidth="1"/>
    <col min="10754" max="10755" width="23" style="103" customWidth="1"/>
    <col min="10756" max="10756" width="12.5" style="103" customWidth="1"/>
    <col min="10757" max="11008" width="9" style="103"/>
    <col min="11009" max="11009" width="12.5" style="103" customWidth="1"/>
    <col min="11010" max="11011" width="23" style="103" customWidth="1"/>
    <col min="11012" max="11012" width="12.5" style="103" customWidth="1"/>
    <col min="11013" max="11264" width="9" style="103"/>
    <col min="11265" max="11265" width="12.5" style="103" customWidth="1"/>
    <col min="11266" max="11267" width="23" style="103" customWidth="1"/>
    <col min="11268" max="11268" width="12.5" style="103" customWidth="1"/>
    <col min="11269" max="11520" width="9" style="103"/>
    <col min="11521" max="11521" width="12.5" style="103" customWidth="1"/>
    <col min="11522" max="11523" width="23" style="103" customWidth="1"/>
    <col min="11524" max="11524" width="12.5" style="103" customWidth="1"/>
    <col min="11525" max="11776" width="9" style="103"/>
    <col min="11777" max="11777" width="12.5" style="103" customWidth="1"/>
    <col min="11778" max="11779" width="23" style="103" customWidth="1"/>
    <col min="11780" max="11780" width="12.5" style="103" customWidth="1"/>
    <col min="11781" max="12032" width="9" style="103"/>
    <col min="12033" max="12033" width="12.5" style="103" customWidth="1"/>
    <col min="12034" max="12035" width="23" style="103" customWidth="1"/>
    <col min="12036" max="12036" width="12.5" style="103" customWidth="1"/>
    <col min="12037" max="12288" width="9" style="103"/>
    <col min="12289" max="12289" width="12.5" style="103" customWidth="1"/>
    <col min="12290" max="12291" width="23" style="103" customWidth="1"/>
    <col min="12292" max="12292" width="12.5" style="103" customWidth="1"/>
    <col min="12293" max="12544" width="9" style="103"/>
    <col min="12545" max="12545" width="12.5" style="103" customWidth="1"/>
    <col min="12546" max="12547" width="23" style="103" customWidth="1"/>
    <col min="12548" max="12548" width="12.5" style="103" customWidth="1"/>
    <col min="12549" max="12800" width="9" style="103"/>
    <col min="12801" max="12801" width="12.5" style="103" customWidth="1"/>
    <col min="12802" max="12803" width="23" style="103" customWidth="1"/>
    <col min="12804" max="12804" width="12.5" style="103" customWidth="1"/>
    <col min="12805" max="13056" width="9" style="103"/>
    <col min="13057" max="13057" width="12.5" style="103" customWidth="1"/>
    <col min="13058" max="13059" width="23" style="103" customWidth="1"/>
    <col min="13060" max="13060" width="12.5" style="103" customWidth="1"/>
    <col min="13061" max="13312" width="9" style="103"/>
    <col min="13313" max="13313" width="12.5" style="103" customWidth="1"/>
    <col min="13314" max="13315" width="23" style="103" customWidth="1"/>
    <col min="13316" max="13316" width="12.5" style="103" customWidth="1"/>
    <col min="13317" max="13568" width="9" style="103"/>
    <col min="13569" max="13569" width="12.5" style="103" customWidth="1"/>
    <col min="13570" max="13571" width="23" style="103" customWidth="1"/>
    <col min="13572" max="13572" width="12.5" style="103" customWidth="1"/>
    <col min="13573" max="13824" width="9" style="103"/>
    <col min="13825" max="13825" width="12.5" style="103" customWidth="1"/>
    <col min="13826" max="13827" width="23" style="103" customWidth="1"/>
    <col min="13828" max="13828" width="12.5" style="103" customWidth="1"/>
    <col min="13829" max="14080" width="9" style="103"/>
    <col min="14081" max="14081" width="12.5" style="103" customWidth="1"/>
    <col min="14082" max="14083" width="23" style="103" customWidth="1"/>
    <col min="14084" max="14084" width="12.5" style="103" customWidth="1"/>
    <col min="14085" max="14336" width="9" style="103"/>
    <col min="14337" max="14337" width="12.5" style="103" customWidth="1"/>
    <col min="14338" max="14339" width="23" style="103" customWidth="1"/>
    <col min="14340" max="14340" width="12.5" style="103" customWidth="1"/>
    <col min="14341" max="14592" width="9" style="103"/>
    <col min="14593" max="14593" width="12.5" style="103" customWidth="1"/>
    <col min="14594" max="14595" width="23" style="103" customWidth="1"/>
    <col min="14596" max="14596" width="12.5" style="103" customWidth="1"/>
    <col min="14597" max="14848" width="9" style="103"/>
    <col min="14849" max="14849" width="12.5" style="103" customWidth="1"/>
    <col min="14850" max="14851" width="23" style="103" customWidth="1"/>
    <col min="14852" max="14852" width="12.5" style="103" customWidth="1"/>
    <col min="14853" max="15104" width="9" style="103"/>
    <col min="15105" max="15105" width="12.5" style="103" customWidth="1"/>
    <col min="15106" max="15107" width="23" style="103" customWidth="1"/>
    <col min="15108" max="15108" width="12.5" style="103" customWidth="1"/>
    <col min="15109" max="15360" width="9" style="103"/>
    <col min="15361" max="15361" width="12.5" style="103" customWidth="1"/>
    <col min="15362" max="15363" width="23" style="103" customWidth="1"/>
    <col min="15364" max="15364" width="12.5" style="103" customWidth="1"/>
    <col min="15365" max="15616" width="9" style="103"/>
    <col min="15617" max="15617" width="12.5" style="103" customWidth="1"/>
    <col min="15618" max="15619" width="23" style="103" customWidth="1"/>
    <col min="15620" max="15620" width="12.5" style="103" customWidth="1"/>
    <col min="15621" max="15872" width="9" style="103"/>
    <col min="15873" max="15873" width="12.5" style="103" customWidth="1"/>
    <col min="15874" max="15875" width="23" style="103" customWidth="1"/>
    <col min="15876" max="15876" width="12.5" style="103" customWidth="1"/>
    <col min="15877" max="16128" width="9" style="103"/>
    <col min="16129" max="16129" width="12.5" style="103" customWidth="1"/>
    <col min="16130" max="16131" width="23" style="103" customWidth="1"/>
    <col min="16132" max="16132" width="12.5" style="103" customWidth="1"/>
    <col min="16133" max="16384" width="9" style="103"/>
  </cols>
  <sheetData>
    <row r="2" spans="1:6" s="101" customFormat="1" ht="25.5" customHeight="1">
      <c r="A2" s="380" t="s">
        <v>444</v>
      </c>
      <c r="B2" s="380"/>
      <c r="C2" s="380"/>
      <c r="D2" s="380"/>
      <c r="E2" s="380"/>
      <c r="F2" s="380"/>
    </row>
    <row r="3" spans="1:6" ht="16.5" customHeight="1"/>
    <row r="4" spans="1:6" s="20" customFormat="1" ht="18" customHeight="1" thickBot="1">
      <c r="A4" s="212" t="s">
        <v>445</v>
      </c>
      <c r="D4" s="6" t="s">
        <v>446</v>
      </c>
    </row>
    <row r="5" spans="1:6" s="20" customFormat="1" ht="34.5" customHeight="1" thickBot="1">
      <c r="A5" s="320" t="s">
        <v>131</v>
      </c>
      <c r="B5" s="331" t="s">
        <v>447</v>
      </c>
      <c r="C5" s="323"/>
      <c r="D5" s="328" t="s">
        <v>8</v>
      </c>
    </row>
    <row r="6" spans="1:6" s="20" customFormat="1" ht="30.75" customHeight="1">
      <c r="A6" s="321"/>
      <c r="B6" s="328" t="s">
        <v>448</v>
      </c>
      <c r="C6" s="328" t="s">
        <v>449</v>
      </c>
      <c r="D6" s="368"/>
    </row>
    <row r="7" spans="1:6" s="20" customFormat="1" ht="26.25" customHeight="1" thickBot="1">
      <c r="A7" s="322"/>
      <c r="B7" s="330"/>
      <c r="C7" s="330"/>
      <c r="D7" s="381"/>
    </row>
    <row r="8" spans="1:6" s="20" customFormat="1" ht="20.100000000000001" customHeight="1">
      <c r="A8" s="10">
        <v>2017</v>
      </c>
      <c r="B8" s="144">
        <v>4403</v>
      </c>
      <c r="C8" s="144">
        <v>2097</v>
      </c>
      <c r="D8" s="213">
        <v>2017</v>
      </c>
    </row>
    <row r="9" spans="1:6" s="5" customFormat="1" ht="20.100000000000001" customHeight="1">
      <c r="A9" s="86">
        <v>2018</v>
      </c>
      <c r="B9" s="214">
        <v>4410</v>
      </c>
      <c r="C9" s="214">
        <v>2912</v>
      </c>
      <c r="D9" s="215">
        <v>2018</v>
      </c>
    </row>
    <row r="10" spans="1:6" s="17" customFormat="1" ht="20.100000000000001" customHeight="1">
      <c r="A10" s="86">
        <v>2019</v>
      </c>
      <c r="B10" s="214">
        <v>4153</v>
      </c>
      <c r="C10" s="214">
        <v>2803</v>
      </c>
      <c r="D10" s="215">
        <v>2019</v>
      </c>
    </row>
    <row r="11" spans="1:6" s="17" customFormat="1" ht="20.100000000000001" customHeight="1">
      <c r="A11" s="86">
        <v>2020</v>
      </c>
      <c r="B11" s="214">
        <v>3507</v>
      </c>
      <c r="C11" s="214">
        <v>2000</v>
      </c>
      <c r="D11" s="215">
        <v>2020</v>
      </c>
    </row>
    <row r="12" spans="1:6" s="5" customFormat="1" ht="20.100000000000001" customHeight="1">
      <c r="A12" s="86">
        <v>2021</v>
      </c>
      <c r="B12" s="214">
        <v>3348</v>
      </c>
      <c r="C12" s="214">
        <v>2030</v>
      </c>
      <c r="D12" s="215">
        <v>2021</v>
      </c>
    </row>
    <row r="13" spans="1:6" s="17" customFormat="1" ht="20.100000000000001" customHeight="1" thickBot="1">
      <c r="A13" s="86">
        <v>2022</v>
      </c>
      <c r="B13" s="214">
        <v>3807</v>
      </c>
      <c r="C13" s="214">
        <v>2017</v>
      </c>
      <c r="D13" s="215">
        <v>2022</v>
      </c>
    </row>
    <row r="14" spans="1:6" s="17" customFormat="1" ht="20.100000000000001" customHeight="1" thickBot="1">
      <c r="A14" s="202">
        <v>2023</v>
      </c>
      <c r="B14" s="216">
        <v>4145</v>
      </c>
      <c r="C14" s="216">
        <v>2089</v>
      </c>
      <c r="D14" s="217">
        <v>2023</v>
      </c>
    </row>
    <row r="15" spans="1:6" s="20" customFormat="1" ht="18" customHeight="1">
      <c r="A15" s="20" t="s">
        <v>158</v>
      </c>
      <c r="B15" s="6"/>
      <c r="C15" s="6"/>
      <c r="D15" s="6" t="s">
        <v>159</v>
      </c>
    </row>
    <row r="16" spans="1:6" s="20" customFormat="1" ht="18" customHeight="1"/>
    <row r="17" s="20" customFormat="1" ht="18" customHeight="1"/>
    <row r="18" s="20" customFormat="1" ht="18" customHeight="1"/>
  </sheetData>
  <mergeCells count="6">
    <mergeCell ref="A2:F2"/>
    <mergeCell ref="A5:A7"/>
    <mergeCell ref="B5:C5"/>
    <mergeCell ref="D5:D7"/>
    <mergeCell ref="B6:B7"/>
    <mergeCell ref="C6:C7"/>
  </mergeCells>
  <phoneticPr fontId="3" type="noConversion"/>
  <pageMargins left="0.75" right="0.75" top="1" bottom="1" header="0.5" footer="0.5"/>
  <pageSetup paperSize="9" scale="7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8DA8-96D9-4DC1-888A-A7FF4205D7C8}">
  <dimension ref="A1:R31"/>
  <sheetViews>
    <sheetView zoomScaleNormal="100" zoomScaleSheetLayoutView="100" workbookViewId="0">
      <selection activeCell="H26" sqref="H26"/>
    </sheetView>
  </sheetViews>
  <sheetFormatPr defaultRowHeight="11.25"/>
  <cols>
    <col min="1" max="1" width="12.5" style="125" customWidth="1"/>
    <col min="2" max="17" width="12.125" style="125" customWidth="1"/>
    <col min="18" max="18" width="12.5" style="125" customWidth="1"/>
    <col min="19" max="256" width="9" style="125"/>
    <col min="257" max="257" width="12.5" style="125" customWidth="1"/>
    <col min="258" max="273" width="12.125" style="125" customWidth="1"/>
    <col min="274" max="274" width="12.5" style="125" customWidth="1"/>
    <col min="275" max="512" width="9" style="125"/>
    <col min="513" max="513" width="12.5" style="125" customWidth="1"/>
    <col min="514" max="529" width="12.125" style="125" customWidth="1"/>
    <col min="530" max="530" width="12.5" style="125" customWidth="1"/>
    <col min="531" max="768" width="9" style="125"/>
    <col min="769" max="769" width="12.5" style="125" customWidth="1"/>
    <col min="770" max="785" width="12.125" style="125" customWidth="1"/>
    <col min="786" max="786" width="12.5" style="125" customWidth="1"/>
    <col min="787" max="1024" width="9" style="125"/>
    <col min="1025" max="1025" width="12.5" style="125" customWidth="1"/>
    <col min="1026" max="1041" width="12.125" style="125" customWidth="1"/>
    <col min="1042" max="1042" width="12.5" style="125" customWidth="1"/>
    <col min="1043" max="1280" width="9" style="125"/>
    <col min="1281" max="1281" width="12.5" style="125" customWidth="1"/>
    <col min="1282" max="1297" width="12.125" style="125" customWidth="1"/>
    <col min="1298" max="1298" width="12.5" style="125" customWidth="1"/>
    <col min="1299" max="1536" width="9" style="125"/>
    <col min="1537" max="1537" width="12.5" style="125" customWidth="1"/>
    <col min="1538" max="1553" width="12.125" style="125" customWidth="1"/>
    <col min="1554" max="1554" width="12.5" style="125" customWidth="1"/>
    <col min="1555" max="1792" width="9" style="125"/>
    <col min="1793" max="1793" width="12.5" style="125" customWidth="1"/>
    <col min="1794" max="1809" width="12.125" style="125" customWidth="1"/>
    <col min="1810" max="1810" width="12.5" style="125" customWidth="1"/>
    <col min="1811" max="2048" width="9" style="125"/>
    <col min="2049" max="2049" width="12.5" style="125" customWidth="1"/>
    <col min="2050" max="2065" width="12.125" style="125" customWidth="1"/>
    <col min="2066" max="2066" width="12.5" style="125" customWidth="1"/>
    <col min="2067" max="2304" width="9" style="125"/>
    <col min="2305" max="2305" width="12.5" style="125" customWidth="1"/>
    <col min="2306" max="2321" width="12.125" style="125" customWidth="1"/>
    <col min="2322" max="2322" width="12.5" style="125" customWidth="1"/>
    <col min="2323" max="2560" width="9" style="125"/>
    <col min="2561" max="2561" width="12.5" style="125" customWidth="1"/>
    <col min="2562" max="2577" width="12.125" style="125" customWidth="1"/>
    <col min="2578" max="2578" width="12.5" style="125" customWidth="1"/>
    <col min="2579" max="2816" width="9" style="125"/>
    <col min="2817" max="2817" width="12.5" style="125" customWidth="1"/>
    <col min="2818" max="2833" width="12.125" style="125" customWidth="1"/>
    <col min="2834" max="2834" width="12.5" style="125" customWidth="1"/>
    <col min="2835" max="3072" width="9" style="125"/>
    <col min="3073" max="3073" width="12.5" style="125" customWidth="1"/>
    <col min="3074" max="3089" width="12.125" style="125" customWidth="1"/>
    <col min="3090" max="3090" width="12.5" style="125" customWidth="1"/>
    <col min="3091" max="3328" width="9" style="125"/>
    <col min="3329" max="3329" width="12.5" style="125" customWidth="1"/>
    <col min="3330" max="3345" width="12.125" style="125" customWidth="1"/>
    <col min="3346" max="3346" width="12.5" style="125" customWidth="1"/>
    <col min="3347" max="3584" width="9" style="125"/>
    <col min="3585" max="3585" width="12.5" style="125" customWidth="1"/>
    <col min="3586" max="3601" width="12.125" style="125" customWidth="1"/>
    <col min="3602" max="3602" width="12.5" style="125" customWidth="1"/>
    <col min="3603" max="3840" width="9" style="125"/>
    <col min="3841" max="3841" width="12.5" style="125" customWidth="1"/>
    <col min="3842" max="3857" width="12.125" style="125" customWidth="1"/>
    <col min="3858" max="3858" width="12.5" style="125" customWidth="1"/>
    <col min="3859" max="4096" width="9" style="125"/>
    <col min="4097" max="4097" width="12.5" style="125" customWidth="1"/>
    <col min="4098" max="4113" width="12.125" style="125" customWidth="1"/>
    <col min="4114" max="4114" width="12.5" style="125" customWidth="1"/>
    <col min="4115" max="4352" width="9" style="125"/>
    <col min="4353" max="4353" width="12.5" style="125" customWidth="1"/>
    <col min="4354" max="4369" width="12.125" style="125" customWidth="1"/>
    <col min="4370" max="4370" width="12.5" style="125" customWidth="1"/>
    <col min="4371" max="4608" width="9" style="125"/>
    <col min="4609" max="4609" width="12.5" style="125" customWidth="1"/>
    <col min="4610" max="4625" width="12.125" style="125" customWidth="1"/>
    <col min="4626" max="4626" width="12.5" style="125" customWidth="1"/>
    <col min="4627" max="4864" width="9" style="125"/>
    <col min="4865" max="4865" width="12.5" style="125" customWidth="1"/>
    <col min="4866" max="4881" width="12.125" style="125" customWidth="1"/>
    <col min="4882" max="4882" width="12.5" style="125" customWidth="1"/>
    <col min="4883" max="5120" width="9" style="125"/>
    <col min="5121" max="5121" width="12.5" style="125" customWidth="1"/>
    <col min="5122" max="5137" width="12.125" style="125" customWidth="1"/>
    <col min="5138" max="5138" width="12.5" style="125" customWidth="1"/>
    <col min="5139" max="5376" width="9" style="125"/>
    <col min="5377" max="5377" width="12.5" style="125" customWidth="1"/>
    <col min="5378" max="5393" width="12.125" style="125" customWidth="1"/>
    <col min="5394" max="5394" width="12.5" style="125" customWidth="1"/>
    <col min="5395" max="5632" width="9" style="125"/>
    <col min="5633" max="5633" width="12.5" style="125" customWidth="1"/>
    <col min="5634" max="5649" width="12.125" style="125" customWidth="1"/>
    <col min="5650" max="5650" width="12.5" style="125" customWidth="1"/>
    <col min="5651" max="5888" width="9" style="125"/>
    <col min="5889" max="5889" width="12.5" style="125" customWidth="1"/>
    <col min="5890" max="5905" width="12.125" style="125" customWidth="1"/>
    <col min="5906" max="5906" width="12.5" style="125" customWidth="1"/>
    <col min="5907" max="6144" width="9" style="125"/>
    <col min="6145" max="6145" width="12.5" style="125" customWidth="1"/>
    <col min="6146" max="6161" width="12.125" style="125" customWidth="1"/>
    <col min="6162" max="6162" width="12.5" style="125" customWidth="1"/>
    <col min="6163" max="6400" width="9" style="125"/>
    <col min="6401" max="6401" width="12.5" style="125" customWidth="1"/>
    <col min="6402" max="6417" width="12.125" style="125" customWidth="1"/>
    <col min="6418" max="6418" width="12.5" style="125" customWidth="1"/>
    <col min="6419" max="6656" width="9" style="125"/>
    <col min="6657" max="6657" width="12.5" style="125" customWidth="1"/>
    <col min="6658" max="6673" width="12.125" style="125" customWidth="1"/>
    <col min="6674" max="6674" width="12.5" style="125" customWidth="1"/>
    <col min="6675" max="6912" width="9" style="125"/>
    <col min="6913" max="6913" width="12.5" style="125" customWidth="1"/>
    <col min="6914" max="6929" width="12.125" style="125" customWidth="1"/>
    <col min="6930" max="6930" width="12.5" style="125" customWidth="1"/>
    <col min="6931" max="7168" width="9" style="125"/>
    <col min="7169" max="7169" width="12.5" style="125" customWidth="1"/>
    <col min="7170" max="7185" width="12.125" style="125" customWidth="1"/>
    <col min="7186" max="7186" width="12.5" style="125" customWidth="1"/>
    <col min="7187" max="7424" width="9" style="125"/>
    <col min="7425" max="7425" width="12.5" style="125" customWidth="1"/>
    <col min="7426" max="7441" width="12.125" style="125" customWidth="1"/>
    <col min="7442" max="7442" width="12.5" style="125" customWidth="1"/>
    <col min="7443" max="7680" width="9" style="125"/>
    <col min="7681" max="7681" width="12.5" style="125" customWidth="1"/>
    <col min="7682" max="7697" width="12.125" style="125" customWidth="1"/>
    <col min="7698" max="7698" width="12.5" style="125" customWidth="1"/>
    <col min="7699" max="7936" width="9" style="125"/>
    <col min="7937" max="7937" width="12.5" style="125" customWidth="1"/>
    <col min="7938" max="7953" width="12.125" style="125" customWidth="1"/>
    <col min="7954" max="7954" width="12.5" style="125" customWidth="1"/>
    <col min="7955" max="8192" width="9" style="125"/>
    <col min="8193" max="8193" width="12.5" style="125" customWidth="1"/>
    <col min="8194" max="8209" width="12.125" style="125" customWidth="1"/>
    <col min="8210" max="8210" width="12.5" style="125" customWidth="1"/>
    <col min="8211" max="8448" width="9" style="125"/>
    <col min="8449" max="8449" width="12.5" style="125" customWidth="1"/>
    <col min="8450" max="8465" width="12.125" style="125" customWidth="1"/>
    <col min="8466" max="8466" width="12.5" style="125" customWidth="1"/>
    <col min="8467" max="8704" width="9" style="125"/>
    <col min="8705" max="8705" width="12.5" style="125" customWidth="1"/>
    <col min="8706" max="8721" width="12.125" style="125" customWidth="1"/>
    <col min="8722" max="8722" width="12.5" style="125" customWidth="1"/>
    <col min="8723" max="8960" width="9" style="125"/>
    <col min="8961" max="8961" width="12.5" style="125" customWidth="1"/>
    <col min="8962" max="8977" width="12.125" style="125" customWidth="1"/>
    <col min="8978" max="8978" width="12.5" style="125" customWidth="1"/>
    <col min="8979" max="9216" width="9" style="125"/>
    <col min="9217" max="9217" width="12.5" style="125" customWidth="1"/>
    <col min="9218" max="9233" width="12.125" style="125" customWidth="1"/>
    <col min="9234" max="9234" width="12.5" style="125" customWidth="1"/>
    <col min="9235" max="9472" width="9" style="125"/>
    <col min="9473" max="9473" width="12.5" style="125" customWidth="1"/>
    <col min="9474" max="9489" width="12.125" style="125" customWidth="1"/>
    <col min="9490" max="9490" width="12.5" style="125" customWidth="1"/>
    <col min="9491" max="9728" width="9" style="125"/>
    <col min="9729" max="9729" width="12.5" style="125" customWidth="1"/>
    <col min="9730" max="9745" width="12.125" style="125" customWidth="1"/>
    <col min="9746" max="9746" width="12.5" style="125" customWidth="1"/>
    <col min="9747" max="9984" width="9" style="125"/>
    <col min="9985" max="9985" width="12.5" style="125" customWidth="1"/>
    <col min="9986" max="10001" width="12.125" style="125" customWidth="1"/>
    <col min="10002" max="10002" width="12.5" style="125" customWidth="1"/>
    <col min="10003" max="10240" width="9" style="125"/>
    <col min="10241" max="10241" width="12.5" style="125" customWidth="1"/>
    <col min="10242" max="10257" width="12.125" style="125" customWidth="1"/>
    <col min="10258" max="10258" width="12.5" style="125" customWidth="1"/>
    <col min="10259" max="10496" width="9" style="125"/>
    <col min="10497" max="10497" width="12.5" style="125" customWidth="1"/>
    <col min="10498" max="10513" width="12.125" style="125" customWidth="1"/>
    <col min="10514" max="10514" width="12.5" style="125" customWidth="1"/>
    <col min="10515" max="10752" width="9" style="125"/>
    <col min="10753" max="10753" width="12.5" style="125" customWidth="1"/>
    <col min="10754" max="10769" width="12.125" style="125" customWidth="1"/>
    <col min="10770" max="10770" width="12.5" style="125" customWidth="1"/>
    <col min="10771" max="11008" width="9" style="125"/>
    <col min="11009" max="11009" width="12.5" style="125" customWidth="1"/>
    <col min="11010" max="11025" width="12.125" style="125" customWidth="1"/>
    <col min="11026" max="11026" width="12.5" style="125" customWidth="1"/>
    <col min="11027" max="11264" width="9" style="125"/>
    <col min="11265" max="11265" width="12.5" style="125" customWidth="1"/>
    <col min="11266" max="11281" width="12.125" style="125" customWidth="1"/>
    <col min="11282" max="11282" width="12.5" style="125" customWidth="1"/>
    <col min="11283" max="11520" width="9" style="125"/>
    <col min="11521" max="11521" width="12.5" style="125" customWidth="1"/>
    <col min="11522" max="11537" width="12.125" style="125" customWidth="1"/>
    <col min="11538" max="11538" width="12.5" style="125" customWidth="1"/>
    <col min="11539" max="11776" width="9" style="125"/>
    <col min="11777" max="11777" width="12.5" style="125" customWidth="1"/>
    <col min="11778" max="11793" width="12.125" style="125" customWidth="1"/>
    <col min="11794" max="11794" width="12.5" style="125" customWidth="1"/>
    <col min="11795" max="12032" width="9" style="125"/>
    <col min="12033" max="12033" width="12.5" style="125" customWidth="1"/>
    <col min="12034" max="12049" width="12.125" style="125" customWidth="1"/>
    <col min="12050" max="12050" width="12.5" style="125" customWidth="1"/>
    <col min="12051" max="12288" width="9" style="125"/>
    <col min="12289" max="12289" width="12.5" style="125" customWidth="1"/>
    <col min="12290" max="12305" width="12.125" style="125" customWidth="1"/>
    <col min="12306" max="12306" width="12.5" style="125" customWidth="1"/>
    <col min="12307" max="12544" width="9" style="125"/>
    <col min="12545" max="12545" width="12.5" style="125" customWidth="1"/>
    <col min="12546" max="12561" width="12.125" style="125" customWidth="1"/>
    <col min="12562" max="12562" width="12.5" style="125" customWidth="1"/>
    <col min="12563" max="12800" width="9" style="125"/>
    <col min="12801" max="12801" width="12.5" style="125" customWidth="1"/>
    <col min="12802" max="12817" width="12.125" style="125" customWidth="1"/>
    <col min="12818" max="12818" width="12.5" style="125" customWidth="1"/>
    <col min="12819" max="13056" width="9" style="125"/>
    <col min="13057" max="13057" width="12.5" style="125" customWidth="1"/>
    <col min="13058" max="13073" width="12.125" style="125" customWidth="1"/>
    <col min="13074" max="13074" width="12.5" style="125" customWidth="1"/>
    <col min="13075" max="13312" width="9" style="125"/>
    <col min="13313" max="13313" width="12.5" style="125" customWidth="1"/>
    <col min="13314" max="13329" width="12.125" style="125" customWidth="1"/>
    <col min="13330" max="13330" width="12.5" style="125" customWidth="1"/>
    <col min="13331" max="13568" width="9" style="125"/>
    <col min="13569" max="13569" width="12.5" style="125" customWidth="1"/>
    <col min="13570" max="13585" width="12.125" style="125" customWidth="1"/>
    <col min="13586" max="13586" width="12.5" style="125" customWidth="1"/>
    <col min="13587" max="13824" width="9" style="125"/>
    <col min="13825" max="13825" width="12.5" style="125" customWidth="1"/>
    <col min="13826" max="13841" width="12.125" style="125" customWidth="1"/>
    <col min="13842" max="13842" width="12.5" style="125" customWidth="1"/>
    <col min="13843" max="14080" width="9" style="125"/>
    <col min="14081" max="14081" width="12.5" style="125" customWidth="1"/>
    <col min="14082" max="14097" width="12.125" style="125" customWidth="1"/>
    <col min="14098" max="14098" width="12.5" style="125" customWidth="1"/>
    <col min="14099" max="14336" width="9" style="125"/>
    <col min="14337" max="14337" width="12.5" style="125" customWidth="1"/>
    <col min="14338" max="14353" width="12.125" style="125" customWidth="1"/>
    <col min="14354" max="14354" width="12.5" style="125" customWidth="1"/>
    <col min="14355" max="14592" width="9" style="125"/>
    <col min="14593" max="14593" width="12.5" style="125" customWidth="1"/>
    <col min="14594" max="14609" width="12.125" style="125" customWidth="1"/>
    <col min="14610" max="14610" width="12.5" style="125" customWidth="1"/>
    <col min="14611" max="14848" width="9" style="125"/>
    <col min="14849" max="14849" width="12.5" style="125" customWidth="1"/>
    <col min="14850" max="14865" width="12.125" style="125" customWidth="1"/>
    <col min="14866" max="14866" width="12.5" style="125" customWidth="1"/>
    <col min="14867" max="15104" width="9" style="125"/>
    <col min="15105" max="15105" width="12.5" style="125" customWidth="1"/>
    <col min="15106" max="15121" width="12.125" style="125" customWidth="1"/>
    <col min="15122" max="15122" width="12.5" style="125" customWidth="1"/>
    <col min="15123" max="15360" width="9" style="125"/>
    <col min="15361" max="15361" width="12.5" style="125" customWidth="1"/>
    <col min="15362" max="15377" width="12.125" style="125" customWidth="1"/>
    <col min="15378" max="15378" width="12.5" style="125" customWidth="1"/>
    <col min="15379" max="15616" width="9" style="125"/>
    <col min="15617" max="15617" width="12.5" style="125" customWidth="1"/>
    <col min="15618" max="15633" width="12.125" style="125" customWidth="1"/>
    <col min="15634" max="15634" width="12.5" style="125" customWidth="1"/>
    <col min="15635" max="15872" width="9" style="125"/>
    <col min="15873" max="15873" width="12.5" style="125" customWidth="1"/>
    <col min="15874" max="15889" width="12.125" style="125" customWidth="1"/>
    <col min="15890" max="15890" width="12.5" style="125" customWidth="1"/>
    <col min="15891" max="16128" width="9" style="125"/>
    <col min="16129" max="16129" width="12.5" style="125" customWidth="1"/>
    <col min="16130" max="16145" width="12.125" style="125" customWidth="1"/>
    <col min="16146" max="16146" width="12.5" style="125" customWidth="1"/>
    <col min="16147" max="16384" width="9" style="125"/>
  </cols>
  <sheetData>
    <row r="1" spans="1:18" ht="22.5" customHeight="1"/>
    <row r="2" spans="1:18" s="271" customFormat="1" ht="27" customHeight="1">
      <c r="A2" s="352" t="s">
        <v>603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8" ht="14.25" customHeight="1"/>
    <row r="4" spans="1:18" ht="18" customHeight="1" thickBot="1">
      <c r="A4" s="3" t="s">
        <v>604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Q4" s="367" t="s">
        <v>605</v>
      </c>
      <c r="R4" s="367"/>
    </row>
    <row r="5" spans="1:18">
      <c r="A5" s="328" t="s">
        <v>35</v>
      </c>
      <c r="B5" s="382" t="s">
        <v>606</v>
      </c>
      <c r="C5" s="383"/>
      <c r="D5" s="383"/>
      <c r="E5" s="383"/>
      <c r="F5" s="384"/>
      <c r="G5" s="331" t="s">
        <v>607</v>
      </c>
      <c r="H5" s="323"/>
      <c r="I5" s="323"/>
      <c r="J5" s="323"/>
      <c r="K5" s="323"/>
      <c r="L5" s="339"/>
      <c r="M5" s="382" t="s">
        <v>608</v>
      </c>
      <c r="N5" s="383"/>
      <c r="O5" s="383"/>
      <c r="P5" s="383"/>
      <c r="Q5" s="384"/>
      <c r="R5" s="328" t="s">
        <v>30</v>
      </c>
    </row>
    <row r="6" spans="1:18" ht="32.25" customHeight="1" thickBot="1">
      <c r="A6" s="329"/>
      <c r="B6" s="385"/>
      <c r="C6" s="386"/>
      <c r="D6" s="386"/>
      <c r="E6" s="386"/>
      <c r="F6" s="387"/>
      <c r="G6" s="343"/>
      <c r="H6" s="324"/>
      <c r="I6" s="324"/>
      <c r="J6" s="324"/>
      <c r="K6" s="324"/>
      <c r="L6" s="344"/>
      <c r="M6" s="385"/>
      <c r="N6" s="386"/>
      <c r="O6" s="386"/>
      <c r="P6" s="386"/>
      <c r="Q6" s="387"/>
      <c r="R6" s="329"/>
    </row>
    <row r="7" spans="1:18" ht="15.75" customHeight="1">
      <c r="A7" s="321"/>
      <c r="B7" s="331" t="s">
        <v>609</v>
      </c>
      <c r="C7" s="323"/>
      <c r="D7" s="323"/>
      <c r="E7" s="323"/>
      <c r="F7" s="339"/>
      <c r="G7" s="328" t="s">
        <v>610</v>
      </c>
      <c r="H7" s="331" t="s">
        <v>609</v>
      </c>
      <c r="I7" s="323"/>
      <c r="J7" s="323"/>
      <c r="K7" s="363"/>
      <c r="L7" s="332"/>
      <c r="M7" s="331" t="s">
        <v>609</v>
      </c>
      <c r="N7" s="323"/>
      <c r="O7" s="323"/>
      <c r="P7" s="323"/>
      <c r="Q7" s="339"/>
      <c r="R7" s="321"/>
    </row>
    <row r="8" spans="1:18" ht="15.75" customHeight="1" thickBot="1">
      <c r="A8" s="321"/>
      <c r="B8" s="345"/>
      <c r="C8" s="325"/>
      <c r="D8" s="325"/>
      <c r="E8" s="325"/>
      <c r="F8" s="346"/>
      <c r="G8" s="329"/>
      <c r="H8" s="343"/>
      <c r="I8" s="324"/>
      <c r="J8" s="324"/>
      <c r="K8" s="338"/>
      <c r="L8" s="336"/>
      <c r="M8" s="345"/>
      <c r="N8" s="325"/>
      <c r="O8" s="325"/>
      <c r="P8" s="325"/>
      <c r="Q8" s="346"/>
      <c r="R8" s="321"/>
    </row>
    <row r="9" spans="1:18" ht="15.75" customHeight="1">
      <c r="A9" s="321"/>
      <c r="B9" s="343" t="s">
        <v>611</v>
      </c>
      <c r="C9" s="323"/>
      <c r="D9" s="339"/>
      <c r="E9" s="328" t="s">
        <v>612</v>
      </c>
      <c r="F9" s="344" t="s">
        <v>613</v>
      </c>
      <c r="G9" s="329"/>
      <c r="H9" s="331" t="s">
        <v>614</v>
      </c>
      <c r="I9" s="323"/>
      <c r="J9" s="339"/>
      <c r="K9" s="328" t="s">
        <v>612</v>
      </c>
      <c r="L9" s="344" t="s">
        <v>613</v>
      </c>
      <c r="M9" s="343" t="s">
        <v>614</v>
      </c>
      <c r="N9" s="323"/>
      <c r="O9" s="339"/>
      <c r="P9" s="329" t="s">
        <v>615</v>
      </c>
      <c r="Q9" s="329" t="s">
        <v>616</v>
      </c>
      <c r="R9" s="321"/>
    </row>
    <row r="10" spans="1:18" ht="15.75" customHeight="1" thickBot="1">
      <c r="A10" s="321"/>
      <c r="B10" s="343"/>
      <c r="C10" s="325"/>
      <c r="D10" s="346"/>
      <c r="E10" s="329"/>
      <c r="F10" s="344"/>
      <c r="G10" s="329"/>
      <c r="H10" s="343"/>
      <c r="I10" s="324"/>
      <c r="J10" s="344"/>
      <c r="K10" s="329"/>
      <c r="L10" s="344"/>
      <c r="M10" s="343"/>
      <c r="N10" s="325"/>
      <c r="O10" s="346"/>
      <c r="P10" s="329"/>
      <c r="Q10" s="329"/>
      <c r="R10" s="321"/>
    </row>
    <row r="11" spans="1:18" ht="15.75" customHeight="1">
      <c r="A11" s="321"/>
      <c r="B11" s="329"/>
      <c r="C11" s="328" t="s">
        <v>11</v>
      </c>
      <c r="D11" s="328" t="s">
        <v>12</v>
      </c>
      <c r="E11" s="329"/>
      <c r="F11" s="344"/>
      <c r="G11" s="329"/>
      <c r="H11" s="329"/>
      <c r="I11" s="328" t="s">
        <v>11</v>
      </c>
      <c r="J11" s="328" t="s">
        <v>12</v>
      </c>
      <c r="K11" s="329"/>
      <c r="L11" s="344"/>
      <c r="M11" s="329"/>
      <c r="N11" s="328" t="s">
        <v>11</v>
      </c>
      <c r="O11" s="328" t="s">
        <v>12</v>
      </c>
      <c r="P11" s="329"/>
      <c r="Q11" s="329"/>
      <c r="R11" s="321"/>
    </row>
    <row r="12" spans="1:18" ht="15.75" customHeight="1" thickBot="1">
      <c r="A12" s="322"/>
      <c r="B12" s="330"/>
      <c r="C12" s="330"/>
      <c r="D12" s="330"/>
      <c r="E12" s="330"/>
      <c r="F12" s="346"/>
      <c r="G12" s="330"/>
      <c r="H12" s="330"/>
      <c r="I12" s="330"/>
      <c r="J12" s="330"/>
      <c r="K12" s="330"/>
      <c r="L12" s="346"/>
      <c r="M12" s="330"/>
      <c r="N12" s="330"/>
      <c r="O12" s="330"/>
      <c r="P12" s="330"/>
      <c r="Q12" s="330"/>
      <c r="R12" s="322"/>
    </row>
    <row r="13" spans="1:18" ht="19.5" customHeight="1">
      <c r="A13" s="200">
        <v>2017</v>
      </c>
      <c r="B13" s="272">
        <v>515060</v>
      </c>
      <c r="C13" s="273">
        <v>262669</v>
      </c>
      <c r="D13" s="273">
        <v>252391</v>
      </c>
      <c r="E13" s="273">
        <v>315711</v>
      </c>
      <c r="F13" s="273">
        <v>199349</v>
      </c>
      <c r="G13" s="272">
        <v>16211</v>
      </c>
      <c r="H13" s="272">
        <v>383824</v>
      </c>
      <c r="I13" s="272">
        <v>195855</v>
      </c>
      <c r="J13" s="272">
        <v>187969</v>
      </c>
      <c r="K13" s="272">
        <v>184475</v>
      </c>
      <c r="L13" s="272">
        <v>199349</v>
      </c>
      <c r="M13" s="273">
        <v>131236</v>
      </c>
      <c r="N13" s="273">
        <v>66814</v>
      </c>
      <c r="O13" s="273">
        <v>64422</v>
      </c>
      <c r="P13" s="273">
        <v>69653</v>
      </c>
      <c r="Q13" s="273">
        <v>131236</v>
      </c>
      <c r="R13" s="210">
        <v>2017</v>
      </c>
    </row>
    <row r="14" spans="1:18" ht="20.100000000000001" customHeight="1">
      <c r="A14" s="86">
        <v>2018</v>
      </c>
      <c r="B14" s="274">
        <v>537697</v>
      </c>
      <c r="C14" s="214">
        <v>274366</v>
      </c>
      <c r="D14" s="214">
        <v>263331</v>
      </c>
      <c r="E14" s="214">
        <v>335917</v>
      </c>
      <c r="F14" s="214">
        <v>201780</v>
      </c>
      <c r="G14" s="274">
        <v>17808</v>
      </c>
      <c r="H14" s="274">
        <v>402148</v>
      </c>
      <c r="I14" s="274">
        <v>205222</v>
      </c>
      <c r="J14" s="274">
        <v>196926</v>
      </c>
      <c r="K14" s="274">
        <v>200368</v>
      </c>
      <c r="L14" s="274">
        <v>201780</v>
      </c>
      <c r="M14" s="214">
        <v>135549</v>
      </c>
      <c r="N14" s="214">
        <v>69144</v>
      </c>
      <c r="O14" s="214">
        <v>66405</v>
      </c>
      <c r="P14" s="214">
        <v>74220</v>
      </c>
      <c r="Q14" s="214">
        <v>135549</v>
      </c>
      <c r="R14" s="83">
        <v>2018</v>
      </c>
    </row>
    <row r="15" spans="1:18" ht="20.100000000000001" customHeight="1">
      <c r="A15" s="86">
        <v>2019</v>
      </c>
      <c r="B15" s="274">
        <v>546883</v>
      </c>
      <c r="C15" s="214">
        <v>279336</v>
      </c>
      <c r="D15" s="214">
        <v>267547</v>
      </c>
      <c r="E15" s="214">
        <v>346916</v>
      </c>
      <c r="F15" s="214">
        <v>199967</v>
      </c>
      <c r="G15" s="274">
        <v>19096</v>
      </c>
      <c r="H15" s="274">
        <v>409067</v>
      </c>
      <c r="I15" s="274">
        <v>208974</v>
      </c>
      <c r="J15" s="274">
        <v>200093</v>
      </c>
      <c r="K15" s="274">
        <v>209100</v>
      </c>
      <c r="L15" s="274">
        <v>199967</v>
      </c>
      <c r="M15" s="214">
        <v>137816</v>
      </c>
      <c r="N15" s="214">
        <v>70362</v>
      </c>
      <c r="O15" s="214">
        <v>67454</v>
      </c>
      <c r="P15" s="214">
        <v>77918</v>
      </c>
      <c r="Q15" s="214">
        <v>137816</v>
      </c>
      <c r="R15" s="83">
        <v>2019</v>
      </c>
    </row>
    <row r="16" spans="1:18" ht="20.100000000000001" customHeight="1">
      <c r="A16" s="86">
        <v>2020</v>
      </c>
      <c r="B16" s="274">
        <v>544676</v>
      </c>
      <c r="C16" s="214">
        <v>278186</v>
      </c>
      <c r="D16" s="214">
        <v>266490</v>
      </c>
      <c r="E16" s="214">
        <v>350188</v>
      </c>
      <c r="F16" s="214">
        <v>194488</v>
      </c>
      <c r="G16" s="274">
        <v>20230</v>
      </c>
      <c r="H16" s="274">
        <v>405600</v>
      </c>
      <c r="I16" s="274">
        <v>207496</v>
      </c>
      <c r="J16" s="274">
        <v>198104</v>
      </c>
      <c r="K16" s="274">
        <v>211112</v>
      </c>
      <c r="L16" s="274">
        <v>194488</v>
      </c>
      <c r="M16" s="214">
        <v>139076</v>
      </c>
      <c r="N16" s="214">
        <v>70690</v>
      </c>
      <c r="O16" s="214">
        <v>68386</v>
      </c>
      <c r="P16" s="214">
        <v>80775</v>
      </c>
      <c r="Q16" s="214">
        <v>139076</v>
      </c>
      <c r="R16" s="83">
        <v>2020</v>
      </c>
    </row>
    <row r="17" spans="1:18" ht="20.100000000000001" customHeight="1">
      <c r="A17" s="86">
        <v>2021</v>
      </c>
      <c r="B17" s="274">
        <v>559362</v>
      </c>
      <c r="C17" s="214">
        <v>285403</v>
      </c>
      <c r="D17" s="214">
        <v>273959</v>
      </c>
      <c r="E17" s="214">
        <v>365236</v>
      </c>
      <c r="F17" s="214">
        <v>194126</v>
      </c>
      <c r="G17" s="274">
        <v>21812</v>
      </c>
      <c r="H17" s="274">
        <v>418109</v>
      </c>
      <c r="I17" s="274">
        <v>213454</v>
      </c>
      <c r="J17" s="274">
        <v>204655</v>
      </c>
      <c r="K17" s="274">
        <v>223983</v>
      </c>
      <c r="L17" s="274">
        <v>194126</v>
      </c>
      <c r="M17" s="214">
        <v>141253</v>
      </c>
      <c r="N17" s="214">
        <v>71949</v>
      </c>
      <c r="O17" s="214">
        <v>69304</v>
      </c>
      <c r="P17" s="214">
        <v>83165</v>
      </c>
      <c r="Q17" s="214">
        <v>141253</v>
      </c>
      <c r="R17" s="83">
        <v>2021</v>
      </c>
    </row>
    <row r="18" spans="1:18" s="194" customFormat="1" ht="20.100000000000001" customHeight="1" thickBot="1">
      <c r="A18" s="86">
        <v>2022</v>
      </c>
      <c r="B18" s="274">
        <v>593327</v>
      </c>
      <c r="C18" s="214">
        <v>302105</v>
      </c>
      <c r="D18" s="214">
        <v>291222</v>
      </c>
      <c r="E18" s="214">
        <v>398019</v>
      </c>
      <c r="F18" s="214">
        <v>195308</v>
      </c>
      <c r="G18" s="274">
        <v>22743</v>
      </c>
      <c r="H18" s="274">
        <v>438055</v>
      </c>
      <c r="I18" s="274">
        <v>223867</v>
      </c>
      <c r="J18" s="274">
        <v>214188</v>
      </c>
      <c r="K18" s="274">
        <v>242747</v>
      </c>
      <c r="L18" s="274">
        <v>195308</v>
      </c>
      <c r="M18" s="214">
        <v>155272</v>
      </c>
      <c r="N18" s="214">
        <v>78238</v>
      </c>
      <c r="O18" s="214">
        <v>77034</v>
      </c>
      <c r="P18" s="214">
        <v>93518</v>
      </c>
      <c r="Q18" s="214">
        <v>155272</v>
      </c>
      <c r="R18" s="83">
        <v>2022</v>
      </c>
    </row>
    <row r="19" spans="1:18" s="194" customFormat="1" ht="20.100000000000001" customHeight="1" thickBot="1">
      <c r="A19" s="202">
        <v>2023</v>
      </c>
      <c r="B19" s="275">
        <v>630722</v>
      </c>
      <c r="C19" s="276">
        <v>321126</v>
      </c>
      <c r="D19" s="277">
        <v>309596</v>
      </c>
      <c r="E19" s="278">
        <f>K19+Q19</f>
        <v>429116</v>
      </c>
      <c r="F19" s="279">
        <f>L19</f>
        <v>201606</v>
      </c>
      <c r="G19" s="280">
        <v>23305</v>
      </c>
      <c r="H19" s="279">
        <v>462218</v>
      </c>
      <c r="I19" s="279">
        <v>236575</v>
      </c>
      <c r="J19" s="279">
        <v>225643</v>
      </c>
      <c r="K19" s="279">
        <v>260612</v>
      </c>
      <c r="L19" s="279">
        <v>201606</v>
      </c>
      <c r="M19" s="276">
        <v>168504</v>
      </c>
      <c r="N19" s="277">
        <v>84551</v>
      </c>
      <c r="O19" s="277">
        <v>83953</v>
      </c>
      <c r="P19" s="277">
        <v>102666</v>
      </c>
      <c r="Q19" s="276">
        <v>168504</v>
      </c>
      <c r="R19" s="202">
        <v>2023</v>
      </c>
    </row>
    <row r="20" spans="1:18" ht="17.25" customHeight="1">
      <c r="A20" s="125" t="s">
        <v>617</v>
      </c>
      <c r="E20" s="281"/>
      <c r="F20" s="281"/>
      <c r="G20" s="281"/>
      <c r="H20" s="281"/>
      <c r="I20" s="281"/>
      <c r="J20" s="281"/>
      <c r="R20" s="25"/>
    </row>
    <row r="21" spans="1:18" ht="13.5" customHeight="1">
      <c r="A21" s="125" t="s">
        <v>618</v>
      </c>
      <c r="E21" s="281"/>
      <c r="F21" s="281"/>
      <c r="G21" s="281"/>
      <c r="H21" s="281"/>
      <c r="I21" s="281"/>
      <c r="J21" s="281"/>
      <c r="R21" s="25" t="s">
        <v>619</v>
      </c>
    </row>
    <row r="22" spans="1:18" ht="28.5" customHeight="1">
      <c r="A22" s="349" t="s">
        <v>620</v>
      </c>
      <c r="B22" s="349"/>
      <c r="C22" s="349"/>
      <c r="D22" s="349"/>
      <c r="E22" s="281"/>
      <c r="F22" s="281"/>
      <c r="G22" s="281"/>
      <c r="H22" s="281"/>
      <c r="I22" s="281"/>
      <c r="J22" s="281"/>
      <c r="R22" s="25"/>
    </row>
    <row r="23" spans="1:18" ht="20.25" customHeight="1">
      <c r="A23" s="125" t="s">
        <v>621</v>
      </c>
      <c r="E23" s="281"/>
      <c r="F23" s="281"/>
      <c r="G23" s="281"/>
      <c r="H23" s="281"/>
      <c r="I23" s="281"/>
      <c r="J23" s="281"/>
      <c r="K23" s="281"/>
      <c r="R23" s="25" t="s">
        <v>622</v>
      </c>
    </row>
    <row r="24" spans="1:18">
      <c r="G24" s="282"/>
      <c r="H24" s="281"/>
      <c r="I24" s="281"/>
      <c r="J24" s="281"/>
      <c r="K24" s="282"/>
      <c r="L24" s="282"/>
    </row>
    <row r="25" spans="1:18">
      <c r="H25" s="281"/>
      <c r="I25" s="281"/>
      <c r="J25" s="281"/>
      <c r="K25" s="282"/>
      <c r="L25" s="281"/>
    </row>
    <row r="26" spans="1:18">
      <c r="G26" s="282"/>
      <c r="H26" s="282"/>
      <c r="I26" s="282"/>
      <c r="J26" s="282"/>
      <c r="K26" s="282"/>
      <c r="L26" s="282"/>
    </row>
    <row r="31" spans="1:18" ht="12.75">
      <c r="G31" s="283"/>
      <c r="H31" s="284"/>
      <c r="I31" s="284"/>
      <c r="J31" s="284"/>
      <c r="K31" s="284"/>
      <c r="L31" s="284"/>
    </row>
  </sheetData>
  <mergeCells count="30">
    <mergeCell ref="A22:D22"/>
    <mergeCell ref="A2:L2"/>
    <mergeCell ref="Q4:R4"/>
    <mergeCell ref="A5:A12"/>
    <mergeCell ref="B5:F6"/>
    <mergeCell ref="G5:L6"/>
    <mergeCell ref="M5:Q6"/>
    <mergeCell ref="R5:R12"/>
    <mergeCell ref="B7:F8"/>
    <mergeCell ref="G7:G12"/>
    <mergeCell ref="H7:L8"/>
    <mergeCell ref="M7:Q8"/>
    <mergeCell ref="B9:B12"/>
    <mergeCell ref="C9:D10"/>
    <mergeCell ref="E9:E12"/>
    <mergeCell ref="F9:F12"/>
    <mergeCell ref="N9:O10"/>
    <mergeCell ref="P9:P12"/>
    <mergeCell ref="Q9:Q12"/>
    <mergeCell ref="C11:C12"/>
    <mergeCell ref="D11:D12"/>
    <mergeCell ref="I11:I12"/>
    <mergeCell ref="J11:J12"/>
    <mergeCell ref="N11:N12"/>
    <mergeCell ref="O11:O12"/>
    <mergeCell ref="I9:J10"/>
    <mergeCell ref="K9:K12"/>
    <mergeCell ref="L9:L12"/>
    <mergeCell ref="M9:M12"/>
    <mergeCell ref="H9:H12"/>
  </mergeCells>
  <phoneticPr fontId="3" type="noConversion"/>
  <pageMargins left="0.25" right="0.33" top="1" bottom="1" header="0.5" footer="0.5"/>
  <pageSetup paperSize="9" scale="9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872D1-8AE4-4EAF-B2E8-0E8041CA12D4}">
  <dimension ref="A1:BN26"/>
  <sheetViews>
    <sheetView zoomScaleNormal="100" zoomScaleSheetLayoutView="100" workbookViewId="0">
      <selection activeCell="J19" sqref="J19"/>
    </sheetView>
  </sheetViews>
  <sheetFormatPr defaultRowHeight="11.25"/>
  <cols>
    <col min="1" max="1" width="19.625" style="5" customWidth="1"/>
    <col min="2" max="2" width="14.375" style="5" customWidth="1"/>
    <col min="3" max="3" width="15.5" style="5" customWidth="1"/>
    <col min="4" max="4" width="14.375" style="5" customWidth="1"/>
    <col min="5" max="5" width="15.75" style="5" customWidth="1"/>
    <col min="6" max="7" width="14.375" style="5" customWidth="1"/>
    <col min="8" max="8" width="18.625" style="5" customWidth="1"/>
    <col min="9" max="256" width="9" style="5"/>
    <col min="257" max="257" width="19.625" style="5" customWidth="1"/>
    <col min="258" max="258" width="14.375" style="5" customWidth="1"/>
    <col min="259" max="259" width="15.5" style="5" customWidth="1"/>
    <col min="260" max="260" width="14.375" style="5" customWidth="1"/>
    <col min="261" max="261" width="15.75" style="5" customWidth="1"/>
    <col min="262" max="263" width="14.375" style="5" customWidth="1"/>
    <col min="264" max="264" width="18.625" style="5" customWidth="1"/>
    <col min="265" max="512" width="9" style="5"/>
    <col min="513" max="513" width="19.625" style="5" customWidth="1"/>
    <col min="514" max="514" width="14.375" style="5" customWidth="1"/>
    <col min="515" max="515" width="15.5" style="5" customWidth="1"/>
    <col min="516" max="516" width="14.375" style="5" customWidth="1"/>
    <col min="517" max="517" width="15.75" style="5" customWidth="1"/>
    <col min="518" max="519" width="14.375" style="5" customWidth="1"/>
    <col min="520" max="520" width="18.625" style="5" customWidth="1"/>
    <col min="521" max="768" width="9" style="5"/>
    <col min="769" max="769" width="19.625" style="5" customWidth="1"/>
    <col min="770" max="770" width="14.375" style="5" customWidth="1"/>
    <col min="771" max="771" width="15.5" style="5" customWidth="1"/>
    <col min="772" max="772" width="14.375" style="5" customWidth="1"/>
    <col min="773" max="773" width="15.75" style="5" customWidth="1"/>
    <col min="774" max="775" width="14.375" style="5" customWidth="1"/>
    <col min="776" max="776" width="18.625" style="5" customWidth="1"/>
    <col min="777" max="1024" width="9" style="5"/>
    <col min="1025" max="1025" width="19.625" style="5" customWidth="1"/>
    <col min="1026" max="1026" width="14.375" style="5" customWidth="1"/>
    <col min="1027" max="1027" width="15.5" style="5" customWidth="1"/>
    <col min="1028" max="1028" width="14.375" style="5" customWidth="1"/>
    <col min="1029" max="1029" width="15.75" style="5" customWidth="1"/>
    <col min="1030" max="1031" width="14.375" style="5" customWidth="1"/>
    <col min="1032" max="1032" width="18.625" style="5" customWidth="1"/>
    <col min="1033" max="1280" width="9" style="5"/>
    <col min="1281" max="1281" width="19.625" style="5" customWidth="1"/>
    <col min="1282" max="1282" width="14.375" style="5" customWidth="1"/>
    <col min="1283" max="1283" width="15.5" style="5" customWidth="1"/>
    <col min="1284" max="1284" width="14.375" style="5" customWidth="1"/>
    <col min="1285" max="1285" width="15.75" style="5" customWidth="1"/>
    <col min="1286" max="1287" width="14.375" style="5" customWidth="1"/>
    <col min="1288" max="1288" width="18.625" style="5" customWidth="1"/>
    <col min="1289" max="1536" width="9" style="5"/>
    <col min="1537" max="1537" width="19.625" style="5" customWidth="1"/>
    <col min="1538" max="1538" width="14.375" style="5" customWidth="1"/>
    <col min="1539" max="1539" width="15.5" style="5" customWidth="1"/>
    <col min="1540" max="1540" width="14.375" style="5" customWidth="1"/>
    <col min="1541" max="1541" width="15.75" style="5" customWidth="1"/>
    <col min="1542" max="1543" width="14.375" style="5" customWidth="1"/>
    <col min="1544" max="1544" width="18.625" style="5" customWidth="1"/>
    <col min="1545" max="1792" width="9" style="5"/>
    <col min="1793" max="1793" width="19.625" style="5" customWidth="1"/>
    <col min="1794" max="1794" width="14.375" style="5" customWidth="1"/>
    <col min="1795" max="1795" width="15.5" style="5" customWidth="1"/>
    <col min="1796" max="1796" width="14.375" style="5" customWidth="1"/>
    <col min="1797" max="1797" width="15.75" style="5" customWidth="1"/>
    <col min="1798" max="1799" width="14.375" style="5" customWidth="1"/>
    <col min="1800" max="1800" width="18.625" style="5" customWidth="1"/>
    <col min="1801" max="2048" width="9" style="5"/>
    <col min="2049" max="2049" width="19.625" style="5" customWidth="1"/>
    <col min="2050" max="2050" width="14.375" style="5" customWidth="1"/>
    <col min="2051" max="2051" width="15.5" style="5" customWidth="1"/>
    <col min="2052" max="2052" width="14.375" style="5" customWidth="1"/>
    <col min="2053" max="2053" width="15.75" style="5" customWidth="1"/>
    <col min="2054" max="2055" width="14.375" style="5" customWidth="1"/>
    <col min="2056" max="2056" width="18.625" style="5" customWidth="1"/>
    <col min="2057" max="2304" width="9" style="5"/>
    <col min="2305" max="2305" width="19.625" style="5" customWidth="1"/>
    <col min="2306" max="2306" width="14.375" style="5" customWidth="1"/>
    <col min="2307" max="2307" width="15.5" style="5" customWidth="1"/>
    <col min="2308" max="2308" width="14.375" style="5" customWidth="1"/>
    <col min="2309" max="2309" width="15.75" style="5" customWidth="1"/>
    <col min="2310" max="2311" width="14.375" style="5" customWidth="1"/>
    <col min="2312" max="2312" width="18.625" style="5" customWidth="1"/>
    <col min="2313" max="2560" width="9" style="5"/>
    <col min="2561" max="2561" width="19.625" style="5" customWidth="1"/>
    <col min="2562" max="2562" width="14.375" style="5" customWidth="1"/>
    <col min="2563" max="2563" width="15.5" style="5" customWidth="1"/>
    <col min="2564" max="2564" width="14.375" style="5" customWidth="1"/>
    <col min="2565" max="2565" width="15.75" style="5" customWidth="1"/>
    <col min="2566" max="2567" width="14.375" style="5" customWidth="1"/>
    <col min="2568" max="2568" width="18.625" style="5" customWidth="1"/>
    <col min="2569" max="2816" width="9" style="5"/>
    <col min="2817" max="2817" width="19.625" style="5" customWidth="1"/>
    <col min="2818" max="2818" width="14.375" style="5" customWidth="1"/>
    <col min="2819" max="2819" width="15.5" style="5" customWidth="1"/>
    <col min="2820" max="2820" width="14.375" style="5" customWidth="1"/>
    <col min="2821" max="2821" width="15.75" style="5" customWidth="1"/>
    <col min="2822" max="2823" width="14.375" style="5" customWidth="1"/>
    <col min="2824" max="2824" width="18.625" style="5" customWidth="1"/>
    <col min="2825" max="3072" width="9" style="5"/>
    <col min="3073" max="3073" width="19.625" style="5" customWidth="1"/>
    <col min="3074" max="3074" width="14.375" style="5" customWidth="1"/>
    <col min="3075" max="3075" width="15.5" style="5" customWidth="1"/>
    <col min="3076" max="3076" width="14.375" style="5" customWidth="1"/>
    <col min="3077" max="3077" width="15.75" style="5" customWidth="1"/>
    <col min="3078" max="3079" width="14.375" style="5" customWidth="1"/>
    <col min="3080" max="3080" width="18.625" style="5" customWidth="1"/>
    <col min="3081" max="3328" width="9" style="5"/>
    <col min="3329" max="3329" width="19.625" style="5" customWidth="1"/>
    <col min="3330" max="3330" width="14.375" style="5" customWidth="1"/>
    <col min="3331" max="3331" width="15.5" style="5" customWidth="1"/>
    <col min="3332" max="3332" width="14.375" style="5" customWidth="1"/>
    <col min="3333" max="3333" width="15.75" style="5" customWidth="1"/>
    <col min="3334" max="3335" width="14.375" style="5" customWidth="1"/>
    <col min="3336" max="3336" width="18.625" style="5" customWidth="1"/>
    <col min="3337" max="3584" width="9" style="5"/>
    <col min="3585" max="3585" width="19.625" style="5" customWidth="1"/>
    <col min="3586" max="3586" width="14.375" style="5" customWidth="1"/>
    <col min="3587" max="3587" width="15.5" style="5" customWidth="1"/>
    <col min="3588" max="3588" width="14.375" style="5" customWidth="1"/>
    <col min="3589" max="3589" width="15.75" style="5" customWidth="1"/>
    <col min="3590" max="3591" width="14.375" style="5" customWidth="1"/>
    <col min="3592" max="3592" width="18.625" style="5" customWidth="1"/>
    <col min="3593" max="3840" width="9" style="5"/>
    <col min="3841" max="3841" width="19.625" style="5" customWidth="1"/>
    <col min="3842" max="3842" width="14.375" style="5" customWidth="1"/>
    <col min="3843" max="3843" width="15.5" style="5" customWidth="1"/>
    <col min="3844" max="3844" width="14.375" style="5" customWidth="1"/>
    <col min="3845" max="3845" width="15.75" style="5" customWidth="1"/>
    <col min="3846" max="3847" width="14.375" style="5" customWidth="1"/>
    <col min="3848" max="3848" width="18.625" style="5" customWidth="1"/>
    <col min="3849" max="4096" width="9" style="5"/>
    <col min="4097" max="4097" width="19.625" style="5" customWidth="1"/>
    <col min="4098" max="4098" width="14.375" style="5" customWidth="1"/>
    <col min="4099" max="4099" width="15.5" style="5" customWidth="1"/>
    <col min="4100" max="4100" width="14.375" style="5" customWidth="1"/>
    <col min="4101" max="4101" width="15.75" style="5" customWidth="1"/>
    <col min="4102" max="4103" width="14.375" style="5" customWidth="1"/>
    <col min="4104" max="4104" width="18.625" style="5" customWidth="1"/>
    <col min="4105" max="4352" width="9" style="5"/>
    <col min="4353" max="4353" width="19.625" style="5" customWidth="1"/>
    <col min="4354" max="4354" width="14.375" style="5" customWidth="1"/>
    <col min="4355" max="4355" width="15.5" style="5" customWidth="1"/>
    <col min="4356" max="4356" width="14.375" style="5" customWidth="1"/>
    <col min="4357" max="4357" width="15.75" style="5" customWidth="1"/>
    <col min="4358" max="4359" width="14.375" style="5" customWidth="1"/>
    <col min="4360" max="4360" width="18.625" style="5" customWidth="1"/>
    <col min="4361" max="4608" width="9" style="5"/>
    <col min="4609" max="4609" width="19.625" style="5" customWidth="1"/>
    <col min="4610" max="4610" width="14.375" style="5" customWidth="1"/>
    <col min="4611" max="4611" width="15.5" style="5" customWidth="1"/>
    <col min="4612" max="4612" width="14.375" style="5" customWidth="1"/>
    <col min="4613" max="4613" width="15.75" style="5" customWidth="1"/>
    <col min="4614" max="4615" width="14.375" style="5" customWidth="1"/>
    <col min="4616" max="4616" width="18.625" style="5" customWidth="1"/>
    <col min="4617" max="4864" width="9" style="5"/>
    <col min="4865" max="4865" width="19.625" style="5" customWidth="1"/>
    <col min="4866" max="4866" width="14.375" style="5" customWidth="1"/>
    <col min="4867" max="4867" width="15.5" style="5" customWidth="1"/>
    <col min="4868" max="4868" width="14.375" style="5" customWidth="1"/>
    <col min="4869" max="4869" width="15.75" style="5" customWidth="1"/>
    <col min="4870" max="4871" width="14.375" style="5" customWidth="1"/>
    <col min="4872" max="4872" width="18.625" style="5" customWidth="1"/>
    <col min="4873" max="5120" width="9" style="5"/>
    <col min="5121" max="5121" width="19.625" style="5" customWidth="1"/>
    <col min="5122" max="5122" width="14.375" style="5" customWidth="1"/>
    <col min="5123" max="5123" width="15.5" style="5" customWidth="1"/>
    <col min="5124" max="5124" width="14.375" style="5" customWidth="1"/>
    <col min="5125" max="5125" width="15.75" style="5" customWidth="1"/>
    <col min="5126" max="5127" width="14.375" style="5" customWidth="1"/>
    <col min="5128" max="5128" width="18.625" style="5" customWidth="1"/>
    <col min="5129" max="5376" width="9" style="5"/>
    <col min="5377" max="5377" width="19.625" style="5" customWidth="1"/>
    <col min="5378" max="5378" width="14.375" style="5" customWidth="1"/>
    <col min="5379" max="5379" width="15.5" style="5" customWidth="1"/>
    <col min="5380" max="5380" width="14.375" style="5" customWidth="1"/>
    <col min="5381" max="5381" width="15.75" style="5" customWidth="1"/>
    <col min="5382" max="5383" width="14.375" style="5" customWidth="1"/>
    <col min="5384" max="5384" width="18.625" style="5" customWidth="1"/>
    <col min="5385" max="5632" width="9" style="5"/>
    <col min="5633" max="5633" width="19.625" style="5" customWidth="1"/>
    <col min="5634" max="5634" width="14.375" style="5" customWidth="1"/>
    <col min="5635" max="5635" width="15.5" style="5" customWidth="1"/>
    <col min="5636" max="5636" width="14.375" style="5" customWidth="1"/>
    <col min="5637" max="5637" width="15.75" style="5" customWidth="1"/>
    <col min="5638" max="5639" width="14.375" style="5" customWidth="1"/>
    <col min="5640" max="5640" width="18.625" style="5" customWidth="1"/>
    <col min="5641" max="5888" width="9" style="5"/>
    <col min="5889" max="5889" width="19.625" style="5" customWidth="1"/>
    <col min="5890" max="5890" width="14.375" style="5" customWidth="1"/>
    <col min="5891" max="5891" width="15.5" style="5" customWidth="1"/>
    <col min="5892" max="5892" width="14.375" style="5" customWidth="1"/>
    <col min="5893" max="5893" width="15.75" style="5" customWidth="1"/>
    <col min="5894" max="5895" width="14.375" style="5" customWidth="1"/>
    <col min="5896" max="5896" width="18.625" style="5" customWidth="1"/>
    <col min="5897" max="6144" width="9" style="5"/>
    <col min="6145" max="6145" width="19.625" style="5" customWidth="1"/>
    <col min="6146" max="6146" width="14.375" style="5" customWidth="1"/>
    <col min="6147" max="6147" width="15.5" style="5" customWidth="1"/>
    <col min="6148" max="6148" width="14.375" style="5" customWidth="1"/>
    <col min="6149" max="6149" width="15.75" style="5" customWidth="1"/>
    <col min="6150" max="6151" width="14.375" style="5" customWidth="1"/>
    <col min="6152" max="6152" width="18.625" style="5" customWidth="1"/>
    <col min="6153" max="6400" width="9" style="5"/>
    <col min="6401" max="6401" width="19.625" style="5" customWidth="1"/>
    <col min="6402" max="6402" width="14.375" style="5" customWidth="1"/>
    <col min="6403" max="6403" width="15.5" style="5" customWidth="1"/>
    <col min="6404" max="6404" width="14.375" style="5" customWidth="1"/>
    <col min="6405" max="6405" width="15.75" style="5" customWidth="1"/>
    <col min="6406" max="6407" width="14.375" style="5" customWidth="1"/>
    <col min="6408" max="6408" width="18.625" style="5" customWidth="1"/>
    <col min="6409" max="6656" width="9" style="5"/>
    <col min="6657" max="6657" width="19.625" style="5" customWidth="1"/>
    <col min="6658" max="6658" width="14.375" style="5" customWidth="1"/>
    <col min="6659" max="6659" width="15.5" style="5" customWidth="1"/>
    <col min="6660" max="6660" width="14.375" style="5" customWidth="1"/>
    <col min="6661" max="6661" width="15.75" style="5" customWidth="1"/>
    <col min="6662" max="6663" width="14.375" style="5" customWidth="1"/>
    <col min="6664" max="6664" width="18.625" style="5" customWidth="1"/>
    <col min="6665" max="6912" width="9" style="5"/>
    <col min="6913" max="6913" width="19.625" style="5" customWidth="1"/>
    <col min="6914" max="6914" width="14.375" style="5" customWidth="1"/>
    <col min="6915" max="6915" width="15.5" style="5" customWidth="1"/>
    <col min="6916" max="6916" width="14.375" style="5" customWidth="1"/>
    <col min="6917" max="6917" width="15.75" style="5" customWidth="1"/>
    <col min="6918" max="6919" width="14.375" style="5" customWidth="1"/>
    <col min="6920" max="6920" width="18.625" style="5" customWidth="1"/>
    <col min="6921" max="7168" width="9" style="5"/>
    <col min="7169" max="7169" width="19.625" style="5" customWidth="1"/>
    <col min="7170" max="7170" width="14.375" style="5" customWidth="1"/>
    <col min="7171" max="7171" width="15.5" style="5" customWidth="1"/>
    <col min="7172" max="7172" width="14.375" style="5" customWidth="1"/>
    <col min="7173" max="7173" width="15.75" style="5" customWidth="1"/>
    <col min="7174" max="7175" width="14.375" style="5" customWidth="1"/>
    <col min="7176" max="7176" width="18.625" style="5" customWidth="1"/>
    <col min="7177" max="7424" width="9" style="5"/>
    <col min="7425" max="7425" width="19.625" style="5" customWidth="1"/>
    <col min="7426" max="7426" width="14.375" style="5" customWidth="1"/>
    <col min="7427" max="7427" width="15.5" style="5" customWidth="1"/>
    <col min="7428" max="7428" width="14.375" style="5" customWidth="1"/>
    <col min="7429" max="7429" width="15.75" style="5" customWidth="1"/>
    <col min="7430" max="7431" width="14.375" style="5" customWidth="1"/>
    <col min="7432" max="7432" width="18.625" style="5" customWidth="1"/>
    <col min="7433" max="7680" width="9" style="5"/>
    <col min="7681" max="7681" width="19.625" style="5" customWidth="1"/>
    <col min="7682" max="7682" width="14.375" style="5" customWidth="1"/>
    <col min="7683" max="7683" width="15.5" style="5" customWidth="1"/>
    <col min="7684" max="7684" width="14.375" style="5" customWidth="1"/>
    <col min="7685" max="7685" width="15.75" style="5" customWidth="1"/>
    <col min="7686" max="7687" width="14.375" style="5" customWidth="1"/>
    <col min="7688" max="7688" width="18.625" style="5" customWidth="1"/>
    <col min="7689" max="7936" width="9" style="5"/>
    <col min="7937" max="7937" width="19.625" style="5" customWidth="1"/>
    <col min="7938" max="7938" width="14.375" style="5" customWidth="1"/>
    <col min="7939" max="7939" width="15.5" style="5" customWidth="1"/>
    <col min="7940" max="7940" width="14.375" style="5" customWidth="1"/>
    <col min="7941" max="7941" width="15.75" style="5" customWidth="1"/>
    <col min="7942" max="7943" width="14.375" style="5" customWidth="1"/>
    <col min="7944" max="7944" width="18.625" style="5" customWidth="1"/>
    <col min="7945" max="8192" width="9" style="5"/>
    <col min="8193" max="8193" width="19.625" style="5" customWidth="1"/>
    <col min="8194" max="8194" width="14.375" style="5" customWidth="1"/>
    <col min="8195" max="8195" width="15.5" style="5" customWidth="1"/>
    <col min="8196" max="8196" width="14.375" style="5" customWidth="1"/>
    <col min="8197" max="8197" width="15.75" style="5" customWidth="1"/>
    <col min="8198" max="8199" width="14.375" style="5" customWidth="1"/>
    <col min="8200" max="8200" width="18.625" style="5" customWidth="1"/>
    <col min="8201" max="8448" width="9" style="5"/>
    <col min="8449" max="8449" width="19.625" style="5" customWidth="1"/>
    <col min="8450" max="8450" width="14.375" style="5" customWidth="1"/>
    <col min="8451" max="8451" width="15.5" style="5" customWidth="1"/>
    <col min="8452" max="8452" width="14.375" style="5" customWidth="1"/>
    <col min="8453" max="8453" width="15.75" style="5" customWidth="1"/>
    <col min="8454" max="8455" width="14.375" style="5" customWidth="1"/>
    <col min="8456" max="8456" width="18.625" style="5" customWidth="1"/>
    <col min="8457" max="8704" width="9" style="5"/>
    <col min="8705" max="8705" width="19.625" style="5" customWidth="1"/>
    <col min="8706" max="8706" width="14.375" style="5" customWidth="1"/>
    <col min="8707" max="8707" width="15.5" style="5" customWidth="1"/>
    <col min="8708" max="8708" width="14.375" style="5" customWidth="1"/>
    <col min="8709" max="8709" width="15.75" style="5" customWidth="1"/>
    <col min="8710" max="8711" width="14.375" style="5" customWidth="1"/>
    <col min="8712" max="8712" width="18.625" style="5" customWidth="1"/>
    <col min="8713" max="8960" width="9" style="5"/>
    <col min="8961" max="8961" width="19.625" style="5" customWidth="1"/>
    <col min="8962" max="8962" width="14.375" style="5" customWidth="1"/>
    <col min="8963" max="8963" width="15.5" style="5" customWidth="1"/>
    <col min="8964" max="8964" width="14.375" style="5" customWidth="1"/>
    <col min="8965" max="8965" width="15.75" style="5" customWidth="1"/>
    <col min="8966" max="8967" width="14.375" style="5" customWidth="1"/>
    <col min="8968" max="8968" width="18.625" style="5" customWidth="1"/>
    <col min="8969" max="9216" width="9" style="5"/>
    <col min="9217" max="9217" width="19.625" style="5" customWidth="1"/>
    <col min="9218" max="9218" width="14.375" style="5" customWidth="1"/>
    <col min="9219" max="9219" width="15.5" style="5" customWidth="1"/>
    <col min="9220" max="9220" width="14.375" style="5" customWidth="1"/>
    <col min="9221" max="9221" width="15.75" style="5" customWidth="1"/>
    <col min="9222" max="9223" width="14.375" style="5" customWidth="1"/>
    <col min="9224" max="9224" width="18.625" style="5" customWidth="1"/>
    <col min="9225" max="9472" width="9" style="5"/>
    <col min="9473" max="9473" width="19.625" style="5" customWidth="1"/>
    <col min="9474" max="9474" width="14.375" style="5" customWidth="1"/>
    <col min="9475" max="9475" width="15.5" style="5" customWidth="1"/>
    <col min="9476" max="9476" width="14.375" style="5" customWidth="1"/>
    <col min="9477" max="9477" width="15.75" style="5" customWidth="1"/>
    <col min="9478" max="9479" width="14.375" style="5" customWidth="1"/>
    <col min="9480" max="9480" width="18.625" style="5" customWidth="1"/>
    <col min="9481" max="9728" width="9" style="5"/>
    <col min="9729" max="9729" width="19.625" style="5" customWidth="1"/>
    <col min="9730" max="9730" width="14.375" style="5" customWidth="1"/>
    <col min="9731" max="9731" width="15.5" style="5" customWidth="1"/>
    <col min="9732" max="9732" width="14.375" style="5" customWidth="1"/>
    <col min="9733" max="9733" width="15.75" style="5" customWidth="1"/>
    <col min="9734" max="9735" width="14.375" style="5" customWidth="1"/>
    <col min="9736" max="9736" width="18.625" style="5" customWidth="1"/>
    <col min="9737" max="9984" width="9" style="5"/>
    <col min="9985" max="9985" width="19.625" style="5" customWidth="1"/>
    <col min="9986" max="9986" width="14.375" style="5" customWidth="1"/>
    <col min="9987" max="9987" width="15.5" style="5" customWidth="1"/>
    <col min="9988" max="9988" width="14.375" style="5" customWidth="1"/>
    <col min="9989" max="9989" width="15.75" style="5" customWidth="1"/>
    <col min="9990" max="9991" width="14.375" style="5" customWidth="1"/>
    <col min="9992" max="9992" width="18.625" style="5" customWidth="1"/>
    <col min="9993" max="10240" width="9" style="5"/>
    <col min="10241" max="10241" width="19.625" style="5" customWidth="1"/>
    <col min="10242" max="10242" width="14.375" style="5" customWidth="1"/>
    <col min="10243" max="10243" width="15.5" style="5" customWidth="1"/>
    <col min="10244" max="10244" width="14.375" style="5" customWidth="1"/>
    <col min="10245" max="10245" width="15.75" style="5" customWidth="1"/>
    <col min="10246" max="10247" width="14.375" style="5" customWidth="1"/>
    <col min="10248" max="10248" width="18.625" style="5" customWidth="1"/>
    <col min="10249" max="10496" width="9" style="5"/>
    <col min="10497" max="10497" width="19.625" style="5" customWidth="1"/>
    <col min="10498" max="10498" width="14.375" style="5" customWidth="1"/>
    <col min="10499" max="10499" width="15.5" style="5" customWidth="1"/>
    <col min="10500" max="10500" width="14.375" style="5" customWidth="1"/>
    <col min="10501" max="10501" width="15.75" style="5" customWidth="1"/>
    <col min="10502" max="10503" width="14.375" style="5" customWidth="1"/>
    <col min="10504" max="10504" width="18.625" style="5" customWidth="1"/>
    <col min="10505" max="10752" width="9" style="5"/>
    <col min="10753" max="10753" width="19.625" style="5" customWidth="1"/>
    <col min="10754" max="10754" width="14.375" style="5" customWidth="1"/>
    <col min="10755" max="10755" width="15.5" style="5" customWidth="1"/>
    <col min="10756" max="10756" width="14.375" style="5" customWidth="1"/>
    <col min="10757" max="10757" width="15.75" style="5" customWidth="1"/>
    <col min="10758" max="10759" width="14.375" style="5" customWidth="1"/>
    <col min="10760" max="10760" width="18.625" style="5" customWidth="1"/>
    <col min="10761" max="11008" width="9" style="5"/>
    <col min="11009" max="11009" width="19.625" style="5" customWidth="1"/>
    <col min="11010" max="11010" width="14.375" style="5" customWidth="1"/>
    <col min="11011" max="11011" width="15.5" style="5" customWidth="1"/>
    <col min="11012" max="11012" width="14.375" style="5" customWidth="1"/>
    <col min="11013" max="11013" width="15.75" style="5" customWidth="1"/>
    <col min="11014" max="11015" width="14.375" style="5" customWidth="1"/>
    <col min="11016" max="11016" width="18.625" style="5" customWidth="1"/>
    <col min="11017" max="11264" width="9" style="5"/>
    <col min="11265" max="11265" width="19.625" style="5" customWidth="1"/>
    <col min="11266" max="11266" width="14.375" style="5" customWidth="1"/>
    <col min="11267" max="11267" width="15.5" style="5" customWidth="1"/>
    <col min="11268" max="11268" width="14.375" style="5" customWidth="1"/>
    <col min="11269" max="11269" width="15.75" style="5" customWidth="1"/>
    <col min="11270" max="11271" width="14.375" style="5" customWidth="1"/>
    <col min="11272" max="11272" width="18.625" style="5" customWidth="1"/>
    <col min="11273" max="11520" width="9" style="5"/>
    <col min="11521" max="11521" width="19.625" style="5" customWidth="1"/>
    <col min="11522" max="11522" width="14.375" style="5" customWidth="1"/>
    <col min="11523" max="11523" width="15.5" style="5" customWidth="1"/>
    <col min="11524" max="11524" width="14.375" style="5" customWidth="1"/>
    <col min="11525" max="11525" width="15.75" style="5" customWidth="1"/>
    <col min="11526" max="11527" width="14.375" style="5" customWidth="1"/>
    <col min="11528" max="11528" width="18.625" style="5" customWidth="1"/>
    <col min="11529" max="11776" width="9" style="5"/>
    <col min="11777" max="11777" width="19.625" style="5" customWidth="1"/>
    <col min="11778" max="11778" width="14.375" style="5" customWidth="1"/>
    <col min="11779" max="11779" width="15.5" style="5" customWidth="1"/>
    <col min="11780" max="11780" width="14.375" style="5" customWidth="1"/>
    <col min="11781" max="11781" width="15.75" style="5" customWidth="1"/>
    <col min="11782" max="11783" width="14.375" style="5" customWidth="1"/>
    <col min="11784" max="11784" width="18.625" style="5" customWidth="1"/>
    <col min="11785" max="12032" width="9" style="5"/>
    <col min="12033" max="12033" width="19.625" style="5" customWidth="1"/>
    <col min="12034" max="12034" width="14.375" style="5" customWidth="1"/>
    <col min="12035" max="12035" width="15.5" style="5" customWidth="1"/>
    <col min="12036" max="12036" width="14.375" style="5" customWidth="1"/>
    <col min="12037" max="12037" width="15.75" style="5" customWidth="1"/>
    <col min="12038" max="12039" width="14.375" style="5" customWidth="1"/>
    <col min="12040" max="12040" width="18.625" style="5" customWidth="1"/>
    <col min="12041" max="12288" width="9" style="5"/>
    <col min="12289" max="12289" width="19.625" style="5" customWidth="1"/>
    <col min="12290" max="12290" width="14.375" style="5" customWidth="1"/>
    <col min="12291" max="12291" width="15.5" style="5" customWidth="1"/>
    <col min="12292" max="12292" width="14.375" style="5" customWidth="1"/>
    <col min="12293" max="12293" width="15.75" style="5" customWidth="1"/>
    <col min="12294" max="12295" width="14.375" style="5" customWidth="1"/>
    <col min="12296" max="12296" width="18.625" style="5" customWidth="1"/>
    <col min="12297" max="12544" width="9" style="5"/>
    <col min="12545" max="12545" width="19.625" style="5" customWidth="1"/>
    <col min="12546" max="12546" width="14.375" style="5" customWidth="1"/>
    <col min="12547" max="12547" width="15.5" style="5" customWidth="1"/>
    <col min="12548" max="12548" width="14.375" style="5" customWidth="1"/>
    <col min="12549" max="12549" width="15.75" style="5" customWidth="1"/>
    <col min="12550" max="12551" width="14.375" style="5" customWidth="1"/>
    <col min="12552" max="12552" width="18.625" style="5" customWidth="1"/>
    <col min="12553" max="12800" width="9" style="5"/>
    <col min="12801" max="12801" width="19.625" style="5" customWidth="1"/>
    <col min="12802" max="12802" width="14.375" style="5" customWidth="1"/>
    <col min="12803" max="12803" width="15.5" style="5" customWidth="1"/>
    <col min="12804" max="12804" width="14.375" style="5" customWidth="1"/>
    <col min="12805" max="12805" width="15.75" style="5" customWidth="1"/>
    <col min="12806" max="12807" width="14.375" style="5" customWidth="1"/>
    <col min="12808" max="12808" width="18.625" style="5" customWidth="1"/>
    <col min="12809" max="13056" width="9" style="5"/>
    <col min="13057" max="13057" width="19.625" style="5" customWidth="1"/>
    <col min="13058" max="13058" width="14.375" style="5" customWidth="1"/>
    <col min="13059" max="13059" width="15.5" style="5" customWidth="1"/>
    <col min="13060" max="13060" width="14.375" style="5" customWidth="1"/>
    <col min="13061" max="13061" width="15.75" style="5" customWidth="1"/>
    <col min="13062" max="13063" width="14.375" style="5" customWidth="1"/>
    <col min="13064" max="13064" width="18.625" style="5" customWidth="1"/>
    <col min="13065" max="13312" width="9" style="5"/>
    <col min="13313" max="13313" width="19.625" style="5" customWidth="1"/>
    <col min="13314" max="13314" width="14.375" style="5" customWidth="1"/>
    <col min="13315" max="13315" width="15.5" style="5" customWidth="1"/>
    <col min="13316" max="13316" width="14.375" style="5" customWidth="1"/>
    <col min="13317" max="13317" width="15.75" style="5" customWidth="1"/>
    <col min="13318" max="13319" width="14.375" style="5" customWidth="1"/>
    <col min="13320" max="13320" width="18.625" style="5" customWidth="1"/>
    <col min="13321" max="13568" width="9" style="5"/>
    <col min="13569" max="13569" width="19.625" style="5" customWidth="1"/>
    <col min="13570" max="13570" width="14.375" style="5" customWidth="1"/>
    <col min="13571" max="13571" width="15.5" style="5" customWidth="1"/>
    <col min="13572" max="13572" width="14.375" style="5" customWidth="1"/>
    <col min="13573" max="13573" width="15.75" style="5" customWidth="1"/>
    <col min="13574" max="13575" width="14.375" style="5" customWidth="1"/>
    <col min="13576" max="13576" width="18.625" style="5" customWidth="1"/>
    <col min="13577" max="13824" width="9" style="5"/>
    <col min="13825" max="13825" width="19.625" style="5" customWidth="1"/>
    <col min="13826" max="13826" width="14.375" style="5" customWidth="1"/>
    <col min="13827" max="13827" width="15.5" style="5" customWidth="1"/>
    <col min="13828" max="13828" width="14.375" style="5" customWidth="1"/>
    <col min="13829" max="13829" width="15.75" style="5" customWidth="1"/>
    <col min="13830" max="13831" width="14.375" style="5" customWidth="1"/>
    <col min="13832" max="13832" width="18.625" style="5" customWidth="1"/>
    <col min="13833" max="14080" width="9" style="5"/>
    <col min="14081" max="14081" width="19.625" style="5" customWidth="1"/>
    <col min="14082" max="14082" width="14.375" style="5" customWidth="1"/>
    <col min="14083" max="14083" width="15.5" style="5" customWidth="1"/>
    <col min="14084" max="14084" width="14.375" style="5" customWidth="1"/>
    <col min="14085" max="14085" width="15.75" style="5" customWidth="1"/>
    <col min="14086" max="14087" width="14.375" style="5" customWidth="1"/>
    <col min="14088" max="14088" width="18.625" style="5" customWidth="1"/>
    <col min="14089" max="14336" width="9" style="5"/>
    <col min="14337" max="14337" width="19.625" style="5" customWidth="1"/>
    <col min="14338" max="14338" width="14.375" style="5" customWidth="1"/>
    <col min="14339" max="14339" width="15.5" style="5" customWidth="1"/>
    <col min="14340" max="14340" width="14.375" style="5" customWidth="1"/>
    <col min="14341" max="14341" width="15.75" style="5" customWidth="1"/>
    <col min="14342" max="14343" width="14.375" style="5" customWidth="1"/>
    <col min="14344" max="14344" width="18.625" style="5" customWidth="1"/>
    <col min="14345" max="14592" width="9" style="5"/>
    <col min="14593" max="14593" width="19.625" style="5" customWidth="1"/>
    <col min="14594" max="14594" width="14.375" style="5" customWidth="1"/>
    <col min="14595" max="14595" width="15.5" style="5" customWidth="1"/>
    <col min="14596" max="14596" width="14.375" style="5" customWidth="1"/>
    <col min="14597" max="14597" width="15.75" style="5" customWidth="1"/>
    <col min="14598" max="14599" width="14.375" style="5" customWidth="1"/>
    <col min="14600" max="14600" width="18.625" style="5" customWidth="1"/>
    <col min="14601" max="14848" width="9" style="5"/>
    <col min="14849" max="14849" width="19.625" style="5" customWidth="1"/>
    <col min="14850" max="14850" width="14.375" style="5" customWidth="1"/>
    <col min="14851" max="14851" width="15.5" style="5" customWidth="1"/>
    <col min="14852" max="14852" width="14.375" style="5" customWidth="1"/>
    <col min="14853" max="14853" width="15.75" style="5" customWidth="1"/>
    <col min="14854" max="14855" width="14.375" style="5" customWidth="1"/>
    <col min="14856" max="14856" width="18.625" style="5" customWidth="1"/>
    <col min="14857" max="15104" width="9" style="5"/>
    <col min="15105" max="15105" width="19.625" style="5" customWidth="1"/>
    <col min="15106" max="15106" width="14.375" style="5" customWidth="1"/>
    <col min="15107" max="15107" width="15.5" style="5" customWidth="1"/>
    <col min="15108" max="15108" width="14.375" style="5" customWidth="1"/>
    <col min="15109" max="15109" width="15.75" style="5" customWidth="1"/>
    <col min="15110" max="15111" width="14.375" style="5" customWidth="1"/>
    <col min="15112" max="15112" width="18.625" style="5" customWidth="1"/>
    <col min="15113" max="15360" width="9" style="5"/>
    <col min="15361" max="15361" width="19.625" style="5" customWidth="1"/>
    <col min="15362" max="15362" width="14.375" style="5" customWidth="1"/>
    <col min="15363" max="15363" width="15.5" style="5" customWidth="1"/>
    <col min="15364" max="15364" width="14.375" style="5" customWidth="1"/>
    <col min="15365" max="15365" width="15.75" style="5" customWidth="1"/>
    <col min="15366" max="15367" width="14.375" style="5" customWidth="1"/>
    <col min="15368" max="15368" width="18.625" style="5" customWidth="1"/>
    <col min="15369" max="15616" width="9" style="5"/>
    <col min="15617" max="15617" width="19.625" style="5" customWidth="1"/>
    <col min="15618" max="15618" width="14.375" style="5" customWidth="1"/>
    <col min="15619" max="15619" width="15.5" style="5" customWidth="1"/>
    <col min="15620" max="15620" width="14.375" style="5" customWidth="1"/>
    <col min="15621" max="15621" width="15.75" style="5" customWidth="1"/>
    <col min="15622" max="15623" width="14.375" style="5" customWidth="1"/>
    <col min="15624" max="15624" width="18.625" style="5" customWidth="1"/>
    <col min="15625" max="15872" width="9" style="5"/>
    <col min="15873" max="15873" width="19.625" style="5" customWidth="1"/>
    <col min="15874" max="15874" width="14.375" style="5" customWidth="1"/>
    <col min="15875" max="15875" width="15.5" style="5" customWidth="1"/>
    <col min="15876" max="15876" width="14.375" style="5" customWidth="1"/>
    <col min="15877" max="15877" width="15.75" style="5" customWidth="1"/>
    <col min="15878" max="15879" width="14.375" style="5" customWidth="1"/>
    <col min="15880" max="15880" width="18.625" style="5" customWidth="1"/>
    <col min="15881" max="16128" width="9" style="5"/>
    <col min="16129" max="16129" width="19.625" style="5" customWidth="1"/>
    <col min="16130" max="16130" width="14.375" style="5" customWidth="1"/>
    <col min="16131" max="16131" width="15.5" style="5" customWidth="1"/>
    <col min="16132" max="16132" width="14.375" style="5" customWidth="1"/>
    <col min="16133" max="16133" width="15.75" style="5" customWidth="1"/>
    <col min="16134" max="16135" width="14.375" style="5" customWidth="1"/>
    <col min="16136" max="16136" width="18.625" style="5" customWidth="1"/>
    <col min="16137" max="16384" width="9" style="5"/>
  </cols>
  <sheetData>
    <row r="1" spans="1:66" ht="18.75" customHeight="1"/>
    <row r="2" spans="1:66" s="218" customFormat="1" ht="20.25" customHeight="1">
      <c r="A2" s="319" t="s">
        <v>623</v>
      </c>
      <c r="B2" s="390"/>
      <c r="C2" s="390"/>
      <c r="D2" s="390"/>
      <c r="E2" s="390"/>
      <c r="F2" s="390"/>
      <c r="G2" s="390"/>
    </row>
    <row r="3" spans="1:66" s="218" customFormat="1" ht="19.5" customHeight="1">
      <c r="A3" s="113"/>
      <c r="B3" s="285"/>
      <c r="C3" s="285"/>
      <c r="D3" s="285"/>
      <c r="E3" s="285"/>
      <c r="F3" s="285"/>
      <c r="G3" s="285"/>
    </row>
    <row r="4" spans="1:66" ht="18" customHeight="1" thickBot="1">
      <c r="A4" s="3" t="s">
        <v>624</v>
      </c>
      <c r="B4" s="3"/>
      <c r="C4" s="3"/>
      <c r="D4" s="3"/>
      <c r="E4" s="3"/>
      <c r="F4" s="3"/>
      <c r="G4" s="3"/>
      <c r="H4" s="6" t="s">
        <v>625</v>
      </c>
    </row>
    <row r="5" spans="1:66" ht="15.75" customHeight="1">
      <c r="A5" s="328" t="s">
        <v>626</v>
      </c>
      <c r="B5" s="331" t="s">
        <v>627</v>
      </c>
      <c r="C5" s="339"/>
      <c r="D5" s="331" t="s">
        <v>628</v>
      </c>
      <c r="E5" s="339"/>
      <c r="F5" s="331" t="s">
        <v>629</v>
      </c>
      <c r="G5" s="339"/>
      <c r="H5" s="328" t="s">
        <v>630</v>
      </c>
    </row>
    <row r="6" spans="1:66" ht="37.5" customHeight="1" thickBot="1">
      <c r="A6" s="391"/>
      <c r="B6" s="343"/>
      <c r="C6" s="344"/>
      <c r="D6" s="343"/>
      <c r="E6" s="344"/>
      <c r="F6" s="343"/>
      <c r="G6" s="344"/>
      <c r="H6" s="388"/>
    </row>
    <row r="7" spans="1:66" ht="27.75" customHeight="1" thickBot="1">
      <c r="A7" s="392"/>
      <c r="B7" s="219" t="s">
        <v>631</v>
      </c>
      <c r="C7" s="208" t="s">
        <v>632</v>
      </c>
      <c r="D7" s="219" t="s">
        <v>631</v>
      </c>
      <c r="E7" s="208" t="s">
        <v>632</v>
      </c>
      <c r="F7" s="219" t="s">
        <v>631</v>
      </c>
      <c r="G7" s="208" t="s">
        <v>632</v>
      </c>
      <c r="H7" s="389"/>
    </row>
    <row r="8" spans="1:66" ht="20.100000000000001" customHeight="1">
      <c r="A8" s="286">
        <v>2017</v>
      </c>
      <c r="B8" s="287">
        <v>13273421</v>
      </c>
      <c r="C8" s="287">
        <v>463219858</v>
      </c>
      <c r="D8" s="287">
        <v>10054151</v>
      </c>
      <c r="E8" s="287">
        <v>335571887</v>
      </c>
      <c r="F8" s="287">
        <v>3219270</v>
      </c>
      <c r="G8" s="287">
        <v>171692358</v>
      </c>
      <c r="H8" s="286">
        <v>2017</v>
      </c>
      <c r="I8" s="21"/>
    </row>
    <row r="9" spans="1:66" ht="20.100000000000001" customHeight="1">
      <c r="A9" s="288">
        <v>2018</v>
      </c>
      <c r="B9" s="289">
        <v>13963624</v>
      </c>
      <c r="C9" s="289">
        <v>545872415</v>
      </c>
      <c r="D9" s="289">
        <v>10599351</v>
      </c>
      <c r="E9" s="289">
        <v>395340733</v>
      </c>
      <c r="F9" s="289">
        <v>3364273</v>
      </c>
      <c r="G9" s="289">
        <v>150531682</v>
      </c>
      <c r="H9" s="288">
        <v>2018</v>
      </c>
    </row>
    <row r="10" spans="1:66" s="290" customFormat="1" ht="20.100000000000001" customHeight="1" thickBot="1">
      <c r="A10" s="288">
        <v>2019</v>
      </c>
      <c r="B10" s="289">
        <v>14445661</v>
      </c>
      <c r="C10" s="289">
        <v>608755660</v>
      </c>
      <c r="D10" s="289">
        <v>10960913</v>
      </c>
      <c r="E10" s="289">
        <v>436624901</v>
      </c>
      <c r="F10" s="289">
        <v>3484748</v>
      </c>
      <c r="G10" s="289">
        <v>172130759</v>
      </c>
      <c r="H10" s="288">
        <v>2019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0.100000000000001" customHeight="1" thickBot="1">
      <c r="A11" s="288">
        <v>2020</v>
      </c>
      <c r="B11" s="145">
        <v>12170552</v>
      </c>
      <c r="C11" s="145">
        <v>605762419</v>
      </c>
      <c r="D11" s="145">
        <v>9141113</v>
      </c>
      <c r="E11" s="145">
        <v>432582613</v>
      </c>
      <c r="F11" s="145">
        <v>3029439</v>
      </c>
      <c r="G11" s="145">
        <v>173179807</v>
      </c>
      <c r="H11" s="288">
        <v>2020</v>
      </c>
      <c r="J11" s="291"/>
      <c r="K11" s="291"/>
      <c r="L11" s="291"/>
      <c r="M11" s="291"/>
    </row>
    <row r="12" spans="1:66" ht="20.100000000000001" customHeight="1">
      <c r="A12" s="288">
        <v>2021</v>
      </c>
      <c r="B12" s="145">
        <v>12301097</v>
      </c>
      <c r="C12" s="145">
        <v>678571660</v>
      </c>
      <c r="D12" s="145">
        <v>9214702</v>
      </c>
      <c r="E12" s="145">
        <v>483540622</v>
      </c>
      <c r="F12" s="145">
        <v>3086395</v>
      </c>
      <c r="G12" s="145">
        <v>195031038</v>
      </c>
      <c r="H12" s="288">
        <v>2021</v>
      </c>
      <c r="J12" s="292"/>
      <c r="K12" s="292"/>
    </row>
    <row r="13" spans="1:66" ht="20.100000000000001" customHeight="1" thickBot="1">
      <c r="A13" s="288">
        <v>2022</v>
      </c>
      <c r="B13" s="145">
        <v>15359336</v>
      </c>
      <c r="C13" s="145">
        <v>779025872</v>
      </c>
      <c r="D13" s="145">
        <v>11645975</v>
      </c>
      <c r="E13" s="145">
        <v>559262810</v>
      </c>
      <c r="F13" s="293">
        <v>3713361</v>
      </c>
      <c r="G13" s="145">
        <v>219763062</v>
      </c>
      <c r="H13" s="288">
        <v>2022</v>
      </c>
    </row>
    <row r="14" spans="1:66" ht="20.100000000000001" customHeight="1" thickBot="1">
      <c r="A14" s="294">
        <v>2023</v>
      </c>
      <c r="B14" s="295">
        <v>17443289</v>
      </c>
      <c r="C14" s="295">
        <v>909092237</v>
      </c>
      <c r="D14" s="296">
        <v>13099234</v>
      </c>
      <c r="E14" s="296">
        <v>634239311</v>
      </c>
      <c r="F14" s="296">
        <v>4344055</v>
      </c>
      <c r="G14" s="295">
        <v>274852926</v>
      </c>
      <c r="H14" s="294">
        <v>2023</v>
      </c>
    </row>
    <row r="15" spans="1:66" ht="20.100000000000001" customHeight="1">
      <c r="A15" s="297" t="s">
        <v>633</v>
      </c>
      <c r="B15" s="289">
        <v>206600</v>
      </c>
      <c r="C15" s="289">
        <v>338762619</v>
      </c>
      <c r="D15" s="289">
        <v>141567</v>
      </c>
      <c r="E15" s="289">
        <v>221688963</v>
      </c>
      <c r="F15" s="289">
        <v>65033</v>
      </c>
      <c r="G15" s="289">
        <v>117073656</v>
      </c>
      <c r="H15" s="297" t="s">
        <v>634</v>
      </c>
    </row>
    <row r="16" spans="1:66" ht="20.100000000000001" customHeight="1">
      <c r="A16" s="297" t="s">
        <v>635</v>
      </c>
      <c r="B16" s="289">
        <v>10856526</v>
      </c>
      <c r="C16" s="289">
        <v>392224986</v>
      </c>
      <c r="D16" s="289">
        <v>8135190</v>
      </c>
      <c r="E16" s="289">
        <v>285605393</v>
      </c>
      <c r="F16" s="289">
        <v>2721336</v>
      </c>
      <c r="G16" s="289">
        <v>106619593</v>
      </c>
      <c r="H16" s="297" t="s">
        <v>636</v>
      </c>
    </row>
    <row r="17" spans="1:11" ht="20.100000000000001" customHeight="1" thickBot="1">
      <c r="A17" s="298" t="s">
        <v>637</v>
      </c>
      <c r="B17" s="299">
        <v>6380163</v>
      </c>
      <c r="C17" s="300">
        <v>178104632</v>
      </c>
      <c r="D17" s="300">
        <v>4822477</v>
      </c>
      <c r="E17" s="300">
        <v>126944954</v>
      </c>
      <c r="F17" s="300">
        <v>1557686</v>
      </c>
      <c r="G17" s="300">
        <v>51159677</v>
      </c>
      <c r="H17" s="298" t="s">
        <v>638</v>
      </c>
    </row>
    <row r="18" spans="1:11" s="125" customFormat="1" ht="15.75" customHeight="1">
      <c r="A18" s="125" t="s">
        <v>639</v>
      </c>
      <c r="D18" s="142"/>
      <c r="K18" s="6"/>
    </row>
    <row r="19" spans="1:11" s="125" customFormat="1" ht="15.75" customHeight="1">
      <c r="A19" s="125" t="s">
        <v>640</v>
      </c>
      <c r="K19" s="6"/>
    </row>
    <row r="20" spans="1:11" s="125" customFormat="1" ht="24.75" customHeight="1">
      <c r="A20" s="349" t="s">
        <v>641</v>
      </c>
      <c r="B20" s="349"/>
      <c r="C20" s="349"/>
      <c r="D20" s="349"/>
      <c r="K20" s="6"/>
    </row>
    <row r="21" spans="1:11" ht="18" customHeight="1">
      <c r="A21" s="125" t="s">
        <v>621</v>
      </c>
      <c r="B21" s="160"/>
      <c r="C21" s="160"/>
      <c r="D21" s="160"/>
      <c r="E21" s="160"/>
      <c r="F21" s="160"/>
      <c r="G21" s="6"/>
      <c r="H21" s="6" t="s">
        <v>622</v>
      </c>
    </row>
    <row r="26" spans="1:11">
      <c r="B26" s="21"/>
      <c r="C26" s="21"/>
      <c r="D26" s="21"/>
      <c r="E26" s="21"/>
      <c r="F26" s="21"/>
      <c r="G26" s="21"/>
    </row>
  </sheetData>
  <mergeCells count="7">
    <mergeCell ref="H5:H7"/>
    <mergeCell ref="A20:D20"/>
    <mergeCell ref="A2:G2"/>
    <mergeCell ref="A5:A7"/>
    <mergeCell ref="B5:C6"/>
    <mergeCell ref="D5:E6"/>
    <mergeCell ref="F5:G6"/>
  </mergeCells>
  <phoneticPr fontId="3" type="noConversion"/>
  <pageMargins left="0.75" right="0.75" top="1" bottom="1" header="0.5" footer="0.5"/>
  <pageSetup paperSize="9" scale="81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D8A7-B119-45DF-8E89-4C5B8C35A769}">
  <dimension ref="A1:M23"/>
  <sheetViews>
    <sheetView zoomScaleNormal="100" zoomScaleSheetLayoutView="100" workbookViewId="0">
      <selection activeCell="J23" sqref="J23"/>
    </sheetView>
  </sheetViews>
  <sheetFormatPr defaultRowHeight="11.25"/>
  <cols>
    <col min="1" max="1" width="13.25" style="5" customWidth="1"/>
    <col min="2" max="2" width="18.125" style="5" customWidth="1"/>
    <col min="3" max="3" width="17" style="5" customWidth="1"/>
    <col min="4" max="4" width="17.5" style="5" customWidth="1"/>
    <col min="5" max="5" width="17.625" style="5" bestFit="1" customWidth="1"/>
    <col min="6" max="7" width="17.75" style="5" customWidth="1"/>
    <col min="8" max="8" width="13.25" style="5" customWidth="1"/>
    <col min="9" max="256" width="9" style="5"/>
    <col min="257" max="257" width="13.25" style="5" customWidth="1"/>
    <col min="258" max="258" width="18.125" style="5" customWidth="1"/>
    <col min="259" max="259" width="17" style="5" customWidth="1"/>
    <col min="260" max="260" width="17.5" style="5" customWidth="1"/>
    <col min="261" max="261" width="17.625" style="5" bestFit="1" customWidth="1"/>
    <col min="262" max="263" width="17.75" style="5" customWidth="1"/>
    <col min="264" max="264" width="13.25" style="5" customWidth="1"/>
    <col min="265" max="512" width="9" style="5"/>
    <col min="513" max="513" width="13.25" style="5" customWidth="1"/>
    <col min="514" max="514" width="18.125" style="5" customWidth="1"/>
    <col min="515" max="515" width="17" style="5" customWidth="1"/>
    <col min="516" max="516" width="17.5" style="5" customWidth="1"/>
    <col min="517" max="517" width="17.625" style="5" bestFit="1" customWidth="1"/>
    <col min="518" max="519" width="17.75" style="5" customWidth="1"/>
    <col min="520" max="520" width="13.25" style="5" customWidth="1"/>
    <col min="521" max="768" width="9" style="5"/>
    <col min="769" max="769" width="13.25" style="5" customWidth="1"/>
    <col min="770" max="770" width="18.125" style="5" customWidth="1"/>
    <col min="771" max="771" width="17" style="5" customWidth="1"/>
    <col min="772" max="772" width="17.5" style="5" customWidth="1"/>
    <col min="773" max="773" width="17.625" style="5" bestFit="1" customWidth="1"/>
    <col min="774" max="775" width="17.75" style="5" customWidth="1"/>
    <col min="776" max="776" width="13.25" style="5" customWidth="1"/>
    <col min="777" max="1024" width="9" style="5"/>
    <col min="1025" max="1025" width="13.25" style="5" customWidth="1"/>
    <col min="1026" max="1026" width="18.125" style="5" customWidth="1"/>
    <col min="1027" max="1027" width="17" style="5" customWidth="1"/>
    <col min="1028" max="1028" width="17.5" style="5" customWidth="1"/>
    <col min="1029" max="1029" width="17.625" style="5" bestFit="1" customWidth="1"/>
    <col min="1030" max="1031" width="17.75" style="5" customWidth="1"/>
    <col min="1032" max="1032" width="13.25" style="5" customWidth="1"/>
    <col min="1033" max="1280" width="9" style="5"/>
    <col min="1281" max="1281" width="13.25" style="5" customWidth="1"/>
    <col min="1282" max="1282" width="18.125" style="5" customWidth="1"/>
    <col min="1283" max="1283" width="17" style="5" customWidth="1"/>
    <col min="1284" max="1284" width="17.5" style="5" customWidth="1"/>
    <col min="1285" max="1285" width="17.625" style="5" bestFit="1" customWidth="1"/>
    <col min="1286" max="1287" width="17.75" style="5" customWidth="1"/>
    <col min="1288" max="1288" width="13.25" style="5" customWidth="1"/>
    <col min="1289" max="1536" width="9" style="5"/>
    <col min="1537" max="1537" width="13.25" style="5" customWidth="1"/>
    <col min="1538" max="1538" width="18.125" style="5" customWidth="1"/>
    <col min="1539" max="1539" width="17" style="5" customWidth="1"/>
    <col min="1540" max="1540" width="17.5" style="5" customWidth="1"/>
    <col min="1541" max="1541" width="17.625" style="5" bestFit="1" customWidth="1"/>
    <col min="1542" max="1543" width="17.75" style="5" customWidth="1"/>
    <col min="1544" max="1544" width="13.25" style="5" customWidth="1"/>
    <col min="1545" max="1792" width="9" style="5"/>
    <col min="1793" max="1793" width="13.25" style="5" customWidth="1"/>
    <col min="1794" max="1794" width="18.125" style="5" customWidth="1"/>
    <col min="1795" max="1795" width="17" style="5" customWidth="1"/>
    <col min="1796" max="1796" width="17.5" style="5" customWidth="1"/>
    <col min="1797" max="1797" width="17.625" style="5" bestFit="1" customWidth="1"/>
    <col min="1798" max="1799" width="17.75" style="5" customWidth="1"/>
    <col min="1800" max="1800" width="13.25" style="5" customWidth="1"/>
    <col min="1801" max="2048" width="9" style="5"/>
    <col min="2049" max="2049" width="13.25" style="5" customWidth="1"/>
    <col min="2050" max="2050" width="18.125" style="5" customWidth="1"/>
    <col min="2051" max="2051" width="17" style="5" customWidth="1"/>
    <col min="2052" max="2052" width="17.5" style="5" customWidth="1"/>
    <col min="2053" max="2053" width="17.625" style="5" bestFit="1" customWidth="1"/>
    <col min="2054" max="2055" width="17.75" style="5" customWidth="1"/>
    <col min="2056" max="2056" width="13.25" style="5" customWidth="1"/>
    <col min="2057" max="2304" width="9" style="5"/>
    <col min="2305" max="2305" width="13.25" style="5" customWidth="1"/>
    <col min="2306" max="2306" width="18.125" style="5" customWidth="1"/>
    <col min="2307" max="2307" width="17" style="5" customWidth="1"/>
    <col min="2308" max="2308" width="17.5" style="5" customWidth="1"/>
    <col min="2309" max="2309" width="17.625" style="5" bestFit="1" customWidth="1"/>
    <col min="2310" max="2311" width="17.75" style="5" customWidth="1"/>
    <col min="2312" max="2312" width="13.25" style="5" customWidth="1"/>
    <col min="2313" max="2560" width="9" style="5"/>
    <col min="2561" max="2561" width="13.25" style="5" customWidth="1"/>
    <col min="2562" max="2562" width="18.125" style="5" customWidth="1"/>
    <col min="2563" max="2563" width="17" style="5" customWidth="1"/>
    <col min="2564" max="2564" width="17.5" style="5" customWidth="1"/>
    <col min="2565" max="2565" width="17.625" style="5" bestFit="1" customWidth="1"/>
    <col min="2566" max="2567" width="17.75" style="5" customWidth="1"/>
    <col min="2568" max="2568" width="13.25" style="5" customWidth="1"/>
    <col min="2569" max="2816" width="9" style="5"/>
    <col min="2817" max="2817" width="13.25" style="5" customWidth="1"/>
    <col min="2818" max="2818" width="18.125" style="5" customWidth="1"/>
    <col min="2819" max="2819" width="17" style="5" customWidth="1"/>
    <col min="2820" max="2820" width="17.5" style="5" customWidth="1"/>
    <col min="2821" max="2821" width="17.625" style="5" bestFit="1" customWidth="1"/>
    <col min="2822" max="2823" width="17.75" style="5" customWidth="1"/>
    <col min="2824" max="2824" width="13.25" style="5" customWidth="1"/>
    <col min="2825" max="3072" width="9" style="5"/>
    <col min="3073" max="3073" width="13.25" style="5" customWidth="1"/>
    <col min="3074" max="3074" width="18.125" style="5" customWidth="1"/>
    <col min="3075" max="3075" width="17" style="5" customWidth="1"/>
    <col min="3076" max="3076" width="17.5" style="5" customWidth="1"/>
    <col min="3077" max="3077" width="17.625" style="5" bestFit="1" customWidth="1"/>
    <col min="3078" max="3079" width="17.75" style="5" customWidth="1"/>
    <col min="3080" max="3080" width="13.25" style="5" customWidth="1"/>
    <col min="3081" max="3328" width="9" style="5"/>
    <col min="3329" max="3329" width="13.25" style="5" customWidth="1"/>
    <col min="3330" max="3330" width="18.125" style="5" customWidth="1"/>
    <col min="3331" max="3331" width="17" style="5" customWidth="1"/>
    <col min="3332" max="3332" width="17.5" style="5" customWidth="1"/>
    <col min="3333" max="3333" width="17.625" style="5" bestFit="1" customWidth="1"/>
    <col min="3334" max="3335" width="17.75" style="5" customWidth="1"/>
    <col min="3336" max="3336" width="13.25" style="5" customWidth="1"/>
    <col min="3337" max="3584" width="9" style="5"/>
    <col min="3585" max="3585" width="13.25" style="5" customWidth="1"/>
    <col min="3586" max="3586" width="18.125" style="5" customWidth="1"/>
    <col min="3587" max="3587" width="17" style="5" customWidth="1"/>
    <col min="3588" max="3588" width="17.5" style="5" customWidth="1"/>
    <col min="3589" max="3589" width="17.625" style="5" bestFit="1" customWidth="1"/>
    <col min="3590" max="3591" width="17.75" style="5" customWidth="1"/>
    <col min="3592" max="3592" width="13.25" style="5" customWidth="1"/>
    <col min="3593" max="3840" width="9" style="5"/>
    <col min="3841" max="3841" width="13.25" style="5" customWidth="1"/>
    <col min="3842" max="3842" width="18.125" style="5" customWidth="1"/>
    <col min="3843" max="3843" width="17" style="5" customWidth="1"/>
    <col min="3844" max="3844" width="17.5" style="5" customWidth="1"/>
    <col min="3845" max="3845" width="17.625" style="5" bestFit="1" customWidth="1"/>
    <col min="3846" max="3847" width="17.75" style="5" customWidth="1"/>
    <col min="3848" max="3848" width="13.25" style="5" customWidth="1"/>
    <col min="3849" max="4096" width="9" style="5"/>
    <col min="4097" max="4097" width="13.25" style="5" customWidth="1"/>
    <col min="4098" max="4098" width="18.125" style="5" customWidth="1"/>
    <col min="4099" max="4099" width="17" style="5" customWidth="1"/>
    <col min="4100" max="4100" width="17.5" style="5" customWidth="1"/>
    <col min="4101" max="4101" width="17.625" style="5" bestFit="1" customWidth="1"/>
    <col min="4102" max="4103" width="17.75" style="5" customWidth="1"/>
    <col min="4104" max="4104" width="13.25" style="5" customWidth="1"/>
    <col min="4105" max="4352" width="9" style="5"/>
    <col min="4353" max="4353" width="13.25" style="5" customWidth="1"/>
    <col min="4354" max="4354" width="18.125" style="5" customWidth="1"/>
    <col min="4355" max="4355" width="17" style="5" customWidth="1"/>
    <col min="4356" max="4356" width="17.5" style="5" customWidth="1"/>
    <col min="4357" max="4357" width="17.625" style="5" bestFit="1" customWidth="1"/>
    <col min="4358" max="4359" width="17.75" style="5" customWidth="1"/>
    <col min="4360" max="4360" width="13.25" style="5" customWidth="1"/>
    <col min="4361" max="4608" width="9" style="5"/>
    <col min="4609" max="4609" width="13.25" style="5" customWidth="1"/>
    <col min="4610" max="4610" width="18.125" style="5" customWidth="1"/>
    <col min="4611" max="4611" width="17" style="5" customWidth="1"/>
    <col min="4612" max="4612" width="17.5" style="5" customWidth="1"/>
    <col min="4613" max="4613" width="17.625" style="5" bestFit="1" customWidth="1"/>
    <col min="4614" max="4615" width="17.75" style="5" customWidth="1"/>
    <col min="4616" max="4616" width="13.25" style="5" customWidth="1"/>
    <col min="4617" max="4864" width="9" style="5"/>
    <col min="4865" max="4865" width="13.25" style="5" customWidth="1"/>
    <col min="4866" max="4866" width="18.125" style="5" customWidth="1"/>
    <col min="4867" max="4867" width="17" style="5" customWidth="1"/>
    <col min="4868" max="4868" width="17.5" style="5" customWidth="1"/>
    <col min="4869" max="4869" width="17.625" style="5" bestFit="1" customWidth="1"/>
    <col min="4870" max="4871" width="17.75" style="5" customWidth="1"/>
    <col min="4872" max="4872" width="13.25" style="5" customWidth="1"/>
    <col min="4873" max="5120" width="9" style="5"/>
    <col min="5121" max="5121" width="13.25" style="5" customWidth="1"/>
    <col min="5122" max="5122" width="18.125" style="5" customWidth="1"/>
    <col min="5123" max="5123" width="17" style="5" customWidth="1"/>
    <col min="5124" max="5124" width="17.5" style="5" customWidth="1"/>
    <col min="5125" max="5125" width="17.625" style="5" bestFit="1" customWidth="1"/>
    <col min="5126" max="5127" width="17.75" style="5" customWidth="1"/>
    <col min="5128" max="5128" width="13.25" style="5" customWidth="1"/>
    <col min="5129" max="5376" width="9" style="5"/>
    <col min="5377" max="5377" width="13.25" style="5" customWidth="1"/>
    <col min="5378" max="5378" width="18.125" style="5" customWidth="1"/>
    <col min="5379" max="5379" width="17" style="5" customWidth="1"/>
    <col min="5380" max="5380" width="17.5" style="5" customWidth="1"/>
    <col min="5381" max="5381" width="17.625" style="5" bestFit="1" customWidth="1"/>
    <col min="5382" max="5383" width="17.75" style="5" customWidth="1"/>
    <col min="5384" max="5384" width="13.25" style="5" customWidth="1"/>
    <col min="5385" max="5632" width="9" style="5"/>
    <col min="5633" max="5633" width="13.25" style="5" customWidth="1"/>
    <col min="5634" max="5634" width="18.125" style="5" customWidth="1"/>
    <col min="5635" max="5635" width="17" style="5" customWidth="1"/>
    <col min="5636" max="5636" width="17.5" style="5" customWidth="1"/>
    <col min="5637" max="5637" width="17.625" style="5" bestFit="1" customWidth="1"/>
    <col min="5638" max="5639" width="17.75" style="5" customWidth="1"/>
    <col min="5640" max="5640" width="13.25" style="5" customWidth="1"/>
    <col min="5641" max="5888" width="9" style="5"/>
    <col min="5889" max="5889" width="13.25" style="5" customWidth="1"/>
    <col min="5890" max="5890" width="18.125" style="5" customWidth="1"/>
    <col min="5891" max="5891" width="17" style="5" customWidth="1"/>
    <col min="5892" max="5892" width="17.5" style="5" customWidth="1"/>
    <col min="5893" max="5893" width="17.625" style="5" bestFit="1" customWidth="1"/>
    <col min="5894" max="5895" width="17.75" style="5" customWidth="1"/>
    <col min="5896" max="5896" width="13.25" style="5" customWidth="1"/>
    <col min="5897" max="6144" width="9" style="5"/>
    <col min="6145" max="6145" width="13.25" style="5" customWidth="1"/>
    <col min="6146" max="6146" width="18.125" style="5" customWidth="1"/>
    <col min="6147" max="6147" width="17" style="5" customWidth="1"/>
    <col min="6148" max="6148" width="17.5" style="5" customWidth="1"/>
    <col min="6149" max="6149" width="17.625" style="5" bestFit="1" customWidth="1"/>
    <col min="6150" max="6151" width="17.75" style="5" customWidth="1"/>
    <col min="6152" max="6152" width="13.25" style="5" customWidth="1"/>
    <col min="6153" max="6400" width="9" style="5"/>
    <col min="6401" max="6401" width="13.25" style="5" customWidth="1"/>
    <col min="6402" max="6402" width="18.125" style="5" customWidth="1"/>
    <col min="6403" max="6403" width="17" style="5" customWidth="1"/>
    <col min="6404" max="6404" width="17.5" style="5" customWidth="1"/>
    <col min="6405" max="6405" width="17.625" style="5" bestFit="1" customWidth="1"/>
    <col min="6406" max="6407" width="17.75" style="5" customWidth="1"/>
    <col min="6408" max="6408" width="13.25" style="5" customWidth="1"/>
    <col min="6409" max="6656" width="9" style="5"/>
    <col min="6657" max="6657" width="13.25" style="5" customWidth="1"/>
    <col min="6658" max="6658" width="18.125" style="5" customWidth="1"/>
    <col min="6659" max="6659" width="17" style="5" customWidth="1"/>
    <col min="6660" max="6660" width="17.5" style="5" customWidth="1"/>
    <col min="6661" max="6661" width="17.625" style="5" bestFit="1" customWidth="1"/>
    <col min="6662" max="6663" width="17.75" style="5" customWidth="1"/>
    <col min="6664" max="6664" width="13.25" style="5" customWidth="1"/>
    <col min="6665" max="6912" width="9" style="5"/>
    <col min="6913" max="6913" width="13.25" style="5" customWidth="1"/>
    <col min="6914" max="6914" width="18.125" style="5" customWidth="1"/>
    <col min="6915" max="6915" width="17" style="5" customWidth="1"/>
    <col min="6916" max="6916" width="17.5" style="5" customWidth="1"/>
    <col min="6917" max="6917" width="17.625" style="5" bestFit="1" customWidth="1"/>
    <col min="6918" max="6919" width="17.75" style="5" customWidth="1"/>
    <col min="6920" max="6920" width="13.25" style="5" customWidth="1"/>
    <col min="6921" max="7168" width="9" style="5"/>
    <col min="7169" max="7169" width="13.25" style="5" customWidth="1"/>
    <col min="7170" max="7170" width="18.125" style="5" customWidth="1"/>
    <col min="7171" max="7171" width="17" style="5" customWidth="1"/>
    <col min="7172" max="7172" width="17.5" style="5" customWidth="1"/>
    <col min="7173" max="7173" width="17.625" style="5" bestFit="1" customWidth="1"/>
    <col min="7174" max="7175" width="17.75" style="5" customWidth="1"/>
    <col min="7176" max="7176" width="13.25" style="5" customWidth="1"/>
    <col min="7177" max="7424" width="9" style="5"/>
    <col min="7425" max="7425" width="13.25" style="5" customWidth="1"/>
    <col min="7426" max="7426" width="18.125" style="5" customWidth="1"/>
    <col min="7427" max="7427" width="17" style="5" customWidth="1"/>
    <col min="7428" max="7428" width="17.5" style="5" customWidth="1"/>
    <col min="7429" max="7429" width="17.625" style="5" bestFit="1" customWidth="1"/>
    <col min="7430" max="7431" width="17.75" style="5" customWidth="1"/>
    <col min="7432" max="7432" width="13.25" style="5" customWidth="1"/>
    <col min="7433" max="7680" width="9" style="5"/>
    <col min="7681" max="7681" width="13.25" style="5" customWidth="1"/>
    <col min="7682" max="7682" width="18.125" style="5" customWidth="1"/>
    <col min="7683" max="7683" width="17" style="5" customWidth="1"/>
    <col min="7684" max="7684" width="17.5" style="5" customWidth="1"/>
    <col min="7685" max="7685" width="17.625" style="5" bestFit="1" customWidth="1"/>
    <col min="7686" max="7687" width="17.75" style="5" customWidth="1"/>
    <col min="7688" max="7688" width="13.25" style="5" customWidth="1"/>
    <col min="7689" max="7936" width="9" style="5"/>
    <col min="7937" max="7937" width="13.25" style="5" customWidth="1"/>
    <col min="7938" max="7938" width="18.125" style="5" customWidth="1"/>
    <col min="7939" max="7939" width="17" style="5" customWidth="1"/>
    <col min="7940" max="7940" width="17.5" style="5" customWidth="1"/>
    <col min="7941" max="7941" width="17.625" style="5" bestFit="1" customWidth="1"/>
    <col min="7942" max="7943" width="17.75" style="5" customWidth="1"/>
    <col min="7944" max="7944" width="13.25" style="5" customWidth="1"/>
    <col min="7945" max="8192" width="9" style="5"/>
    <col min="8193" max="8193" width="13.25" style="5" customWidth="1"/>
    <col min="8194" max="8194" width="18.125" style="5" customWidth="1"/>
    <col min="8195" max="8195" width="17" style="5" customWidth="1"/>
    <col min="8196" max="8196" width="17.5" style="5" customWidth="1"/>
    <col min="8197" max="8197" width="17.625" style="5" bestFit="1" customWidth="1"/>
    <col min="8198" max="8199" width="17.75" style="5" customWidth="1"/>
    <col min="8200" max="8200" width="13.25" style="5" customWidth="1"/>
    <col min="8201" max="8448" width="9" style="5"/>
    <col min="8449" max="8449" width="13.25" style="5" customWidth="1"/>
    <col min="8450" max="8450" width="18.125" style="5" customWidth="1"/>
    <col min="8451" max="8451" width="17" style="5" customWidth="1"/>
    <col min="8452" max="8452" width="17.5" style="5" customWidth="1"/>
    <col min="8453" max="8453" width="17.625" style="5" bestFit="1" customWidth="1"/>
    <col min="8454" max="8455" width="17.75" style="5" customWidth="1"/>
    <col min="8456" max="8456" width="13.25" style="5" customWidth="1"/>
    <col min="8457" max="8704" width="9" style="5"/>
    <col min="8705" max="8705" width="13.25" style="5" customWidth="1"/>
    <col min="8706" max="8706" width="18.125" style="5" customWidth="1"/>
    <col min="8707" max="8707" width="17" style="5" customWidth="1"/>
    <col min="8708" max="8708" width="17.5" style="5" customWidth="1"/>
    <col min="8709" max="8709" width="17.625" style="5" bestFit="1" customWidth="1"/>
    <col min="8710" max="8711" width="17.75" style="5" customWidth="1"/>
    <col min="8712" max="8712" width="13.25" style="5" customWidth="1"/>
    <col min="8713" max="8960" width="9" style="5"/>
    <col min="8961" max="8961" width="13.25" style="5" customWidth="1"/>
    <col min="8962" max="8962" width="18.125" style="5" customWidth="1"/>
    <col min="8963" max="8963" width="17" style="5" customWidth="1"/>
    <col min="8964" max="8964" width="17.5" style="5" customWidth="1"/>
    <col min="8965" max="8965" width="17.625" style="5" bestFit="1" customWidth="1"/>
    <col min="8966" max="8967" width="17.75" style="5" customWidth="1"/>
    <col min="8968" max="8968" width="13.25" style="5" customWidth="1"/>
    <col min="8969" max="9216" width="9" style="5"/>
    <col min="9217" max="9217" width="13.25" style="5" customWidth="1"/>
    <col min="9218" max="9218" width="18.125" style="5" customWidth="1"/>
    <col min="9219" max="9219" width="17" style="5" customWidth="1"/>
    <col min="9220" max="9220" width="17.5" style="5" customWidth="1"/>
    <col min="9221" max="9221" width="17.625" style="5" bestFit="1" customWidth="1"/>
    <col min="9222" max="9223" width="17.75" style="5" customWidth="1"/>
    <col min="9224" max="9224" width="13.25" style="5" customWidth="1"/>
    <col min="9225" max="9472" width="9" style="5"/>
    <col min="9473" max="9473" width="13.25" style="5" customWidth="1"/>
    <col min="9474" max="9474" width="18.125" style="5" customWidth="1"/>
    <col min="9475" max="9475" width="17" style="5" customWidth="1"/>
    <col min="9476" max="9476" width="17.5" style="5" customWidth="1"/>
    <col min="9477" max="9477" width="17.625" style="5" bestFit="1" customWidth="1"/>
    <col min="9478" max="9479" width="17.75" style="5" customWidth="1"/>
    <col min="9480" max="9480" width="13.25" style="5" customWidth="1"/>
    <col min="9481" max="9728" width="9" style="5"/>
    <col min="9729" max="9729" width="13.25" style="5" customWidth="1"/>
    <col min="9730" max="9730" width="18.125" style="5" customWidth="1"/>
    <col min="9731" max="9731" width="17" style="5" customWidth="1"/>
    <col min="9732" max="9732" width="17.5" style="5" customWidth="1"/>
    <col min="9733" max="9733" width="17.625" style="5" bestFit="1" customWidth="1"/>
    <col min="9734" max="9735" width="17.75" style="5" customWidth="1"/>
    <col min="9736" max="9736" width="13.25" style="5" customWidth="1"/>
    <col min="9737" max="9984" width="9" style="5"/>
    <col min="9985" max="9985" width="13.25" style="5" customWidth="1"/>
    <col min="9986" max="9986" width="18.125" style="5" customWidth="1"/>
    <col min="9987" max="9987" width="17" style="5" customWidth="1"/>
    <col min="9988" max="9988" width="17.5" style="5" customWidth="1"/>
    <col min="9989" max="9989" width="17.625" style="5" bestFit="1" customWidth="1"/>
    <col min="9990" max="9991" width="17.75" style="5" customWidth="1"/>
    <col min="9992" max="9992" width="13.25" style="5" customWidth="1"/>
    <col min="9993" max="10240" width="9" style="5"/>
    <col min="10241" max="10241" width="13.25" style="5" customWidth="1"/>
    <col min="10242" max="10242" width="18.125" style="5" customWidth="1"/>
    <col min="10243" max="10243" width="17" style="5" customWidth="1"/>
    <col min="10244" max="10244" width="17.5" style="5" customWidth="1"/>
    <col min="10245" max="10245" width="17.625" style="5" bestFit="1" customWidth="1"/>
    <col min="10246" max="10247" width="17.75" style="5" customWidth="1"/>
    <col min="10248" max="10248" width="13.25" style="5" customWidth="1"/>
    <col min="10249" max="10496" width="9" style="5"/>
    <col min="10497" max="10497" width="13.25" style="5" customWidth="1"/>
    <col min="10498" max="10498" width="18.125" style="5" customWidth="1"/>
    <col min="10499" max="10499" width="17" style="5" customWidth="1"/>
    <col min="10500" max="10500" width="17.5" style="5" customWidth="1"/>
    <col min="10501" max="10501" width="17.625" style="5" bestFit="1" customWidth="1"/>
    <col min="10502" max="10503" width="17.75" style="5" customWidth="1"/>
    <col min="10504" max="10504" width="13.25" style="5" customWidth="1"/>
    <col min="10505" max="10752" width="9" style="5"/>
    <col min="10753" max="10753" width="13.25" style="5" customWidth="1"/>
    <col min="10754" max="10754" width="18.125" style="5" customWidth="1"/>
    <col min="10755" max="10755" width="17" style="5" customWidth="1"/>
    <col min="10756" max="10756" width="17.5" style="5" customWidth="1"/>
    <col min="10757" max="10757" width="17.625" style="5" bestFit="1" customWidth="1"/>
    <col min="10758" max="10759" width="17.75" style="5" customWidth="1"/>
    <col min="10760" max="10760" width="13.25" style="5" customWidth="1"/>
    <col min="10761" max="11008" width="9" style="5"/>
    <col min="11009" max="11009" width="13.25" style="5" customWidth="1"/>
    <col min="11010" max="11010" width="18.125" style="5" customWidth="1"/>
    <col min="11011" max="11011" width="17" style="5" customWidth="1"/>
    <col min="11012" max="11012" width="17.5" style="5" customWidth="1"/>
    <col min="11013" max="11013" width="17.625" style="5" bestFit="1" customWidth="1"/>
    <col min="11014" max="11015" width="17.75" style="5" customWidth="1"/>
    <col min="11016" max="11016" width="13.25" style="5" customWidth="1"/>
    <col min="11017" max="11264" width="9" style="5"/>
    <col min="11265" max="11265" width="13.25" style="5" customWidth="1"/>
    <col min="11266" max="11266" width="18.125" style="5" customWidth="1"/>
    <col min="11267" max="11267" width="17" style="5" customWidth="1"/>
    <col min="11268" max="11268" width="17.5" style="5" customWidth="1"/>
    <col min="11269" max="11269" width="17.625" style="5" bestFit="1" customWidth="1"/>
    <col min="11270" max="11271" width="17.75" style="5" customWidth="1"/>
    <col min="11272" max="11272" width="13.25" style="5" customWidth="1"/>
    <col min="11273" max="11520" width="9" style="5"/>
    <col min="11521" max="11521" width="13.25" style="5" customWidth="1"/>
    <col min="11522" max="11522" width="18.125" style="5" customWidth="1"/>
    <col min="11523" max="11523" width="17" style="5" customWidth="1"/>
    <col min="11524" max="11524" width="17.5" style="5" customWidth="1"/>
    <col min="11525" max="11525" width="17.625" style="5" bestFit="1" customWidth="1"/>
    <col min="11526" max="11527" width="17.75" style="5" customWidth="1"/>
    <col min="11528" max="11528" width="13.25" style="5" customWidth="1"/>
    <col min="11529" max="11776" width="9" style="5"/>
    <col min="11777" max="11777" width="13.25" style="5" customWidth="1"/>
    <col min="11778" max="11778" width="18.125" style="5" customWidth="1"/>
    <col min="11779" max="11779" width="17" style="5" customWidth="1"/>
    <col min="11780" max="11780" width="17.5" style="5" customWidth="1"/>
    <col min="11781" max="11781" width="17.625" style="5" bestFit="1" customWidth="1"/>
    <col min="11782" max="11783" width="17.75" style="5" customWidth="1"/>
    <col min="11784" max="11784" width="13.25" style="5" customWidth="1"/>
    <col min="11785" max="12032" width="9" style="5"/>
    <col min="12033" max="12033" width="13.25" style="5" customWidth="1"/>
    <col min="12034" max="12034" width="18.125" style="5" customWidth="1"/>
    <col min="12035" max="12035" width="17" style="5" customWidth="1"/>
    <col min="12036" max="12036" width="17.5" style="5" customWidth="1"/>
    <col min="12037" max="12037" width="17.625" style="5" bestFit="1" customWidth="1"/>
    <col min="12038" max="12039" width="17.75" style="5" customWidth="1"/>
    <col min="12040" max="12040" width="13.25" style="5" customWidth="1"/>
    <col min="12041" max="12288" width="9" style="5"/>
    <col min="12289" max="12289" width="13.25" style="5" customWidth="1"/>
    <col min="12290" max="12290" width="18.125" style="5" customWidth="1"/>
    <col min="12291" max="12291" width="17" style="5" customWidth="1"/>
    <col min="12292" max="12292" width="17.5" style="5" customWidth="1"/>
    <col min="12293" max="12293" width="17.625" style="5" bestFit="1" customWidth="1"/>
    <col min="12294" max="12295" width="17.75" style="5" customWidth="1"/>
    <col min="12296" max="12296" width="13.25" style="5" customWidth="1"/>
    <col min="12297" max="12544" width="9" style="5"/>
    <col min="12545" max="12545" width="13.25" style="5" customWidth="1"/>
    <col min="12546" max="12546" width="18.125" style="5" customWidth="1"/>
    <col min="12547" max="12547" width="17" style="5" customWidth="1"/>
    <col min="12548" max="12548" width="17.5" style="5" customWidth="1"/>
    <col min="12549" max="12549" width="17.625" style="5" bestFit="1" customWidth="1"/>
    <col min="12550" max="12551" width="17.75" style="5" customWidth="1"/>
    <col min="12552" max="12552" width="13.25" style="5" customWidth="1"/>
    <col min="12553" max="12800" width="9" style="5"/>
    <col min="12801" max="12801" width="13.25" style="5" customWidth="1"/>
    <col min="12802" max="12802" width="18.125" style="5" customWidth="1"/>
    <col min="12803" max="12803" width="17" style="5" customWidth="1"/>
    <col min="12804" max="12804" width="17.5" style="5" customWidth="1"/>
    <col min="12805" max="12805" width="17.625" style="5" bestFit="1" customWidth="1"/>
    <col min="12806" max="12807" width="17.75" style="5" customWidth="1"/>
    <col min="12808" max="12808" width="13.25" style="5" customWidth="1"/>
    <col min="12809" max="13056" width="9" style="5"/>
    <col min="13057" max="13057" width="13.25" style="5" customWidth="1"/>
    <col min="13058" max="13058" width="18.125" style="5" customWidth="1"/>
    <col min="13059" max="13059" width="17" style="5" customWidth="1"/>
    <col min="13060" max="13060" width="17.5" style="5" customWidth="1"/>
    <col min="13061" max="13061" width="17.625" style="5" bestFit="1" customWidth="1"/>
    <col min="13062" max="13063" width="17.75" style="5" customWidth="1"/>
    <col min="13064" max="13064" width="13.25" style="5" customWidth="1"/>
    <col min="13065" max="13312" width="9" style="5"/>
    <col min="13313" max="13313" width="13.25" style="5" customWidth="1"/>
    <col min="13314" max="13314" width="18.125" style="5" customWidth="1"/>
    <col min="13315" max="13315" width="17" style="5" customWidth="1"/>
    <col min="13316" max="13316" width="17.5" style="5" customWidth="1"/>
    <col min="13317" max="13317" width="17.625" style="5" bestFit="1" customWidth="1"/>
    <col min="13318" max="13319" width="17.75" style="5" customWidth="1"/>
    <col min="13320" max="13320" width="13.25" style="5" customWidth="1"/>
    <col min="13321" max="13568" width="9" style="5"/>
    <col min="13569" max="13569" width="13.25" style="5" customWidth="1"/>
    <col min="13570" max="13570" width="18.125" style="5" customWidth="1"/>
    <col min="13571" max="13571" width="17" style="5" customWidth="1"/>
    <col min="13572" max="13572" width="17.5" style="5" customWidth="1"/>
    <col min="13573" max="13573" width="17.625" style="5" bestFit="1" customWidth="1"/>
    <col min="13574" max="13575" width="17.75" style="5" customWidth="1"/>
    <col min="13576" max="13576" width="13.25" style="5" customWidth="1"/>
    <col min="13577" max="13824" width="9" style="5"/>
    <col min="13825" max="13825" width="13.25" style="5" customWidth="1"/>
    <col min="13826" max="13826" width="18.125" style="5" customWidth="1"/>
    <col min="13827" max="13827" width="17" style="5" customWidth="1"/>
    <col min="13828" max="13828" width="17.5" style="5" customWidth="1"/>
    <col min="13829" max="13829" width="17.625" style="5" bestFit="1" customWidth="1"/>
    <col min="13830" max="13831" width="17.75" style="5" customWidth="1"/>
    <col min="13832" max="13832" width="13.25" style="5" customWidth="1"/>
    <col min="13833" max="14080" width="9" style="5"/>
    <col min="14081" max="14081" width="13.25" style="5" customWidth="1"/>
    <col min="14082" max="14082" width="18.125" style="5" customWidth="1"/>
    <col min="14083" max="14083" width="17" style="5" customWidth="1"/>
    <col min="14084" max="14084" width="17.5" style="5" customWidth="1"/>
    <col min="14085" max="14085" width="17.625" style="5" bestFit="1" customWidth="1"/>
    <col min="14086" max="14087" width="17.75" style="5" customWidth="1"/>
    <col min="14088" max="14088" width="13.25" style="5" customWidth="1"/>
    <col min="14089" max="14336" width="9" style="5"/>
    <col min="14337" max="14337" width="13.25" style="5" customWidth="1"/>
    <col min="14338" max="14338" width="18.125" style="5" customWidth="1"/>
    <col min="14339" max="14339" width="17" style="5" customWidth="1"/>
    <col min="14340" max="14340" width="17.5" style="5" customWidth="1"/>
    <col min="14341" max="14341" width="17.625" style="5" bestFit="1" customWidth="1"/>
    <col min="14342" max="14343" width="17.75" style="5" customWidth="1"/>
    <col min="14344" max="14344" width="13.25" style="5" customWidth="1"/>
    <col min="14345" max="14592" width="9" style="5"/>
    <col min="14593" max="14593" width="13.25" style="5" customWidth="1"/>
    <col min="14594" max="14594" width="18.125" style="5" customWidth="1"/>
    <col min="14595" max="14595" width="17" style="5" customWidth="1"/>
    <col min="14596" max="14596" width="17.5" style="5" customWidth="1"/>
    <col min="14597" max="14597" width="17.625" style="5" bestFit="1" customWidth="1"/>
    <col min="14598" max="14599" width="17.75" style="5" customWidth="1"/>
    <col min="14600" max="14600" width="13.25" style="5" customWidth="1"/>
    <col min="14601" max="14848" width="9" style="5"/>
    <col min="14849" max="14849" width="13.25" style="5" customWidth="1"/>
    <col min="14850" max="14850" width="18.125" style="5" customWidth="1"/>
    <col min="14851" max="14851" width="17" style="5" customWidth="1"/>
    <col min="14852" max="14852" width="17.5" style="5" customWidth="1"/>
    <col min="14853" max="14853" width="17.625" style="5" bestFit="1" customWidth="1"/>
    <col min="14854" max="14855" width="17.75" style="5" customWidth="1"/>
    <col min="14856" max="14856" width="13.25" style="5" customWidth="1"/>
    <col min="14857" max="15104" width="9" style="5"/>
    <col min="15105" max="15105" width="13.25" style="5" customWidth="1"/>
    <col min="15106" max="15106" width="18.125" style="5" customWidth="1"/>
    <col min="15107" max="15107" width="17" style="5" customWidth="1"/>
    <col min="15108" max="15108" width="17.5" style="5" customWidth="1"/>
    <col min="15109" max="15109" width="17.625" style="5" bestFit="1" customWidth="1"/>
    <col min="15110" max="15111" width="17.75" style="5" customWidth="1"/>
    <col min="15112" max="15112" width="13.25" style="5" customWidth="1"/>
    <col min="15113" max="15360" width="9" style="5"/>
    <col min="15361" max="15361" width="13.25" style="5" customWidth="1"/>
    <col min="15362" max="15362" width="18.125" style="5" customWidth="1"/>
    <col min="15363" max="15363" width="17" style="5" customWidth="1"/>
    <col min="15364" max="15364" width="17.5" style="5" customWidth="1"/>
    <col min="15365" max="15365" width="17.625" style="5" bestFit="1" customWidth="1"/>
    <col min="15366" max="15367" width="17.75" style="5" customWidth="1"/>
    <col min="15368" max="15368" width="13.25" style="5" customWidth="1"/>
    <col min="15369" max="15616" width="9" style="5"/>
    <col min="15617" max="15617" width="13.25" style="5" customWidth="1"/>
    <col min="15618" max="15618" width="18.125" style="5" customWidth="1"/>
    <col min="15619" max="15619" width="17" style="5" customWidth="1"/>
    <col min="15620" max="15620" width="17.5" style="5" customWidth="1"/>
    <col min="15621" max="15621" width="17.625" style="5" bestFit="1" customWidth="1"/>
    <col min="15622" max="15623" width="17.75" style="5" customWidth="1"/>
    <col min="15624" max="15624" width="13.25" style="5" customWidth="1"/>
    <col min="15625" max="15872" width="9" style="5"/>
    <col min="15873" max="15873" width="13.25" style="5" customWidth="1"/>
    <col min="15874" max="15874" width="18.125" style="5" customWidth="1"/>
    <col min="15875" max="15875" width="17" style="5" customWidth="1"/>
    <col min="15876" max="15876" width="17.5" style="5" customWidth="1"/>
    <col min="15877" max="15877" width="17.625" style="5" bestFit="1" customWidth="1"/>
    <col min="15878" max="15879" width="17.75" style="5" customWidth="1"/>
    <col min="15880" max="15880" width="13.25" style="5" customWidth="1"/>
    <col min="15881" max="16128" width="9" style="5"/>
    <col min="16129" max="16129" width="13.25" style="5" customWidth="1"/>
    <col min="16130" max="16130" width="18.125" style="5" customWidth="1"/>
    <col min="16131" max="16131" width="17" style="5" customWidth="1"/>
    <col min="16132" max="16132" width="17.5" style="5" customWidth="1"/>
    <col min="16133" max="16133" width="17.625" style="5" bestFit="1" customWidth="1"/>
    <col min="16134" max="16135" width="17.75" style="5" customWidth="1"/>
    <col min="16136" max="16136" width="13.25" style="5" customWidth="1"/>
    <col min="16137" max="16384" width="9" style="5"/>
  </cols>
  <sheetData>
    <row r="1" spans="1:13" ht="20.25" customHeight="1"/>
    <row r="2" spans="1:13" s="218" customFormat="1" ht="23.25" customHeight="1">
      <c r="A2" s="352" t="s">
        <v>642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3" ht="15" customHeight="1"/>
    <row r="4" spans="1:13" ht="15" customHeight="1" thickBot="1">
      <c r="A4" s="3" t="s">
        <v>643</v>
      </c>
      <c r="B4" s="4"/>
      <c r="C4" s="4"/>
      <c r="D4" s="4"/>
      <c r="E4" s="4"/>
      <c r="F4" s="4"/>
      <c r="G4" s="4"/>
      <c r="H4" s="262" t="s">
        <v>644</v>
      </c>
    </row>
    <row r="5" spans="1:13">
      <c r="A5" s="328" t="s">
        <v>35</v>
      </c>
      <c r="B5" s="328" t="s">
        <v>645</v>
      </c>
      <c r="C5" s="331" t="s">
        <v>646</v>
      </c>
      <c r="D5" s="332"/>
      <c r="E5" s="323" t="s">
        <v>647</v>
      </c>
      <c r="F5" s="363"/>
      <c r="G5" s="332"/>
      <c r="H5" s="328" t="s">
        <v>30</v>
      </c>
    </row>
    <row r="6" spans="1:13" ht="13.5" customHeight="1">
      <c r="A6" s="329"/>
      <c r="B6" s="329"/>
      <c r="C6" s="343"/>
      <c r="D6" s="334"/>
      <c r="E6" s="324"/>
      <c r="F6" s="337"/>
      <c r="G6" s="334"/>
      <c r="H6" s="329"/>
    </row>
    <row r="7" spans="1:13" ht="14.25" customHeight="1" thickBot="1">
      <c r="A7" s="329"/>
      <c r="B7" s="329"/>
      <c r="C7" s="345"/>
      <c r="D7" s="336"/>
      <c r="E7" s="324"/>
      <c r="F7" s="338"/>
      <c r="G7" s="336"/>
      <c r="H7" s="329"/>
    </row>
    <row r="8" spans="1:13" ht="13.5" customHeight="1">
      <c r="A8" s="321"/>
      <c r="B8" s="329"/>
      <c r="C8" s="328" t="s">
        <v>648</v>
      </c>
      <c r="D8" s="328" t="s">
        <v>649</v>
      </c>
      <c r="E8" s="329" t="s">
        <v>650</v>
      </c>
      <c r="F8" s="328" t="s">
        <v>651</v>
      </c>
      <c r="G8" s="328" t="s">
        <v>652</v>
      </c>
      <c r="H8" s="321"/>
    </row>
    <row r="9" spans="1:13" ht="17.25" customHeight="1">
      <c r="A9" s="321"/>
      <c r="B9" s="329"/>
      <c r="C9" s="329"/>
      <c r="D9" s="329"/>
      <c r="E9" s="329"/>
      <c r="F9" s="329"/>
      <c r="G9" s="329"/>
      <c r="H9" s="321"/>
    </row>
    <row r="10" spans="1:13" ht="22.5" customHeight="1" thickBot="1">
      <c r="A10" s="322"/>
      <c r="B10" s="330"/>
      <c r="C10" s="330"/>
      <c r="D10" s="330"/>
      <c r="E10" s="330"/>
      <c r="F10" s="330"/>
      <c r="G10" s="330"/>
      <c r="H10" s="322"/>
    </row>
    <row r="11" spans="1:13" ht="20.100000000000001" customHeight="1">
      <c r="A11" s="286">
        <v>2017</v>
      </c>
      <c r="B11" s="287">
        <v>13273421</v>
      </c>
      <c r="C11" s="301">
        <v>9303343</v>
      </c>
      <c r="D11" s="301">
        <v>74211522</v>
      </c>
      <c r="E11" s="301">
        <v>619691348</v>
      </c>
      <c r="F11" s="301">
        <v>463219858</v>
      </c>
      <c r="G11" s="301">
        <v>156471490</v>
      </c>
      <c r="H11" s="302">
        <v>2017</v>
      </c>
    </row>
    <row r="12" spans="1:13" ht="20.100000000000001" customHeight="1">
      <c r="A12" s="288">
        <v>2018</v>
      </c>
      <c r="B12" s="289">
        <v>13963624</v>
      </c>
      <c r="C12" s="303">
        <v>9790033</v>
      </c>
      <c r="D12" s="303">
        <v>81778148</v>
      </c>
      <c r="E12" s="303">
        <v>724464263</v>
      </c>
      <c r="F12" s="303">
        <v>545872415</v>
      </c>
      <c r="G12" s="303">
        <v>178591848</v>
      </c>
      <c r="H12" s="304">
        <v>2018</v>
      </c>
    </row>
    <row r="13" spans="1:13" ht="20.100000000000001" customHeight="1">
      <c r="A13" s="288">
        <v>2019</v>
      </c>
      <c r="B13" s="289">
        <v>14445661</v>
      </c>
      <c r="C13" s="303">
        <v>10210298</v>
      </c>
      <c r="D13" s="303">
        <v>88169326</v>
      </c>
      <c r="E13" s="303">
        <v>809662804</v>
      </c>
      <c r="F13" s="303">
        <v>608755660</v>
      </c>
      <c r="G13" s="303">
        <v>200907143</v>
      </c>
      <c r="H13" s="304">
        <v>2019</v>
      </c>
    </row>
    <row r="14" spans="1:13" ht="20.100000000000001" customHeight="1">
      <c r="A14" s="305">
        <v>2020</v>
      </c>
      <c r="B14" s="306">
        <v>12170552</v>
      </c>
      <c r="C14" s="306">
        <v>8822152</v>
      </c>
      <c r="D14" s="306">
        <v>87548680</v>
      </c>
      <c r="E14" s="306">
        <v>805125202</v>
      </c>
      <c r="F14" s="306">
        <v>605762419</v>
      </c>
      <c r="G14" s="306">
        <v>199362783</v>
      </c>
      <c r="H14" s="307">
        <v>2020</v>
      </c>
    </row>
    <row r="15" spans="1:13" ht="20.100000000000001" customHeight="1">
      <c r="A15" s="305">
        <v>2021</v>
      </c>
      <c r="B15" s="306">
        <v>12301097</v>
      </c>
      <c r="C15" s="306">
        <v>9092406</v>
      </c>
      <c r="D15" s="306">
        <v>94303478</v>
      </c>
      <c r="E15" s="306">
        <v>904971771</v>
      </c>
      <c r="F15" s="306">
        <v>678571660</v>
      </c>
      <c r="G15" s="306">
        <v>226400112</v>
      </c>
      <c r="H15" s="307">
        <v>2021</v>
      </c>
    </row>
    <row r="16" spans="1:13" ht="20.100000000000001" customHeight="1" thickBot="1">
      <c r="A16" s="305">
        <v>2022</v>
      </c>
      <c r="B16" s="306">
        <v>15359336</v>
      </c>
      <c r="C16" s="306">
        <v>10974310</v>
      </c>
      <c r="D16" s="306">
        <v>107921338</v>
      </c>
      <c r="E16" s="306">
        <v>1042951283</v>
      </c>
      <c r="F16" s="306">
        <v>779025872</v>
      </c>
      <c r="G16" s="306">
        <v>263925411</v>
      </c>
      <c r="H16" s="307">
        <v>2022</v>
      </c>
    </row>
    <row r="17" spans="1:13" ht="20.100000000000001" customHeight="1" thickBot="1">
      <c r="A17" s="294">
        <v>2023</v>
      </c>
      <c r="B17" s="296">
        <v>17443289</v>
      </c>
      <c r="C17" s="296">
        <v>12039511</v>
      </c>
      <c r="D17" s="296">
        <v>122236893</v>
      </c>
      <c r="E17" s="296">
        <v>1208857582</v>
      </c>
      <c r="F17" s="296">
        <v>909092237</v>
      </c>
      <c r="G17" s="296">
        <v>299765345</v>
      </c>
      <c r="H17" s="294">
        <v>2023</v>
      </c>
    </row>
    <row r="18" spans="1:13" ht="20.100000000000001" customHeight="1">
      <c r="A18" s="297" t="s">
        <v>653</v>
      </c>
      <c r="B18" s="308">
        <v>206600</v>
      </c>
      <c r="C18" s="309">
        <v>1196378</v>
      </c>
      <c r="D18" s="309">
        <v>2095544</v>
      </c>
      <c r="E18" s="309">
        <v>411631006</v>
      </c>
      <c r="F18" s="309">
        <v>338762619</v>
      </c>
      <c r="G18" s="310">
        <v>72868387</v>
      </c>
      <c r="H18" s="297" t="s">
        <v>634</v>
      </c>
    </row>
    <row r="19" spans="1:13" ht="20.100000000000001" customHeight="1">
      <c r="A19" s="297" t="s">
        <v>654</v>
      </c>
      <c r="B19" s="311">
        <v>10856526</v>
      </c>
      <c r="C19" s="312">
        <v>10841383</v>
      </c>
      <c r="D19" s="312">
        <v>15474049</v>
      </c>
      <c r="E19" s="312">
        <v>551605672</v>
      </c>
      <c r="F19" s="312">
        <v>392224986</v>
      </c>
      <c r="G19" s="313">
        <v>159380685</v>
      </c>
      <c r="H19" s="297" t="s">
        <v>636</v>
      </c>
    </row>
    <row r="20" spans="1:13" ht="20.100000000000001" customHeight="1" thickBot="1">
      <c r="A20" s="298" t="s">
        <v>655</v>
      </c>
      <c r="B20" s="314">
        <v>6380163</v>
      </c>
      <c r="C20" s="315">
        <v>6380163</v>
      </c>
      <c r="D20" s="315">
        <v>104667300</v>
      </c>
      <c r="E20" s="315">
        <v>245620905</v>
      </c>
      <c r="F20" s="315">
        <v>178104632</v>
      </c>
      <c r="G20" s="316">
        <v>67516273</v>
      </c>
      <c r="H20" s="298" t="s">
        <v>638</v>
      </c>
    </row>
    <row r="21" spans="1:13" s="125" customFormat="1" ht="16.5" customHeight="1">
      <c r="A21" s="125" t="s">
        <v>617</v>
      </c>
      <c r="M21" s="6"/>
    </row>
    <row r="22" spans="1:13" s="125" customFormat="1" ht="16.5" customHeight="1">
      <c r="A22" s="125" t="s">
        <v>656</v>
      </c>
      <c r="M22" s="6"/>
    </row>
    <row r="23" spans="1:13" ht="16.5" customHeight="1">
      <c r="A23" s="349" t="s">
        <v>657</v>
      </c>
      <c r="B23" s="349"/>
      <c r="C23" s="349"/>
      <c r="D23" s="349"/>
      <c r="E23" s="349"/>
      <c r="H23" s="6" t="s">
        <v>658</v>
      </c>
    </row>
  </sheetData>
  <mergeCells count="12">
    <mergeCell ref="G8:G10"/>
    <mergeCell ref="A23:E23"/>
    <mergeCell ref="A2:M2"/>
    <mergeCell ref="A5:A10"/>
    <mergeCell ref="B5:B10"/>
    <mergeCell ref="C5:D7"/>
    <mergeCell ref="E5:G7"/>
    <mergeCell ref="H5:H10"/>
    <mergeCell ref="C8:C10"/>
    <mergeCell ref="D8:D10"/>
    <mergeCell ref="E8:E10"/>
    <mergeCell ref="F8:F10"/>
  </mergeCells>
  <phoneticPr fontId="3" type="noConversion"/>
  <pageMargins left="0.75" right="0.75" top="1" bottom="1" header="0.5" footer="0.5"/>
  <pageSetup paperSize="9" scale="97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2282E-3FE6-4DCA-982E-32628CA1C07D}">
  <dimension ref="A2:O32"/>
  <sheetViews>
    <sheetView zoomScaleNormal="100" zoomScaleSheetLayoutView="100" workbookViewId="0"/>
  </sheetViews>
  <sheetFormatPr defaultRowHeight="18" customHeight="1"/>
  <cols>
    <col min="1" max="1" width="13.375" style="5" customWidth="1"/>
    <col min="2" max="2" width="12.25" style="5" customWidth="1"/>
    <col min="3" max="4" width="10" style="5" customWidth="1"/>
    <col min="5" max="5" width="12.75" style="5" customWidth="1"/>
    <col min="6" max="6" width="11.75" style="5" customWidth="1"/>
    <col min="7" max="9" width="18.625" style="5" customWidth="1"/>
    <col min="10" max="10" width="13.375" style="5" customWidth="1"/>
    <col min="11" max="256" width="9" style="5"/>
    <col min="257" max="257" width="13.375" style="5" customWidth="1"/>
    <col min="258" max="258" width="12.25" style="5" customWidth="1"/>
    <col min="259" max="260" width="10" style="5" customWidth="1"/>
    <col min="261" max="261" width="12.75" style="5" customWidth="1"/>
    <col min="262" max="262" width="11.75" style="5" customWidth="1"/>
    <col min="263" max="265" width="18.625" style="5" customWidth="1"/>
    <col min="266" max="266" width="13.375" style="5" customWidth="1"/>
    <col min="267" max="512" width="9" style="5"/>
    <col min="513" max="513" width="13.375" style="5" customWidth="1"/>
    <col min="514" max="514" width="12.25" style="5" customWidth="1"/>
    <col min="515" max="516" width="10" style="5" customWidth="1"/>
    <col min="517" max="517" width="12.75" style="5" customWidth="1"/>
    <col min="518" max="518" width="11.75" style="5" customWidth="1"/>
    <col min="519" max="521" width="18.625" style="5" customWidth="1"/>
    <col min="522" max="522" width="13.375" style="5" customWidth="1"/>
    <col min="523" max="768" width="9" style="5"/>
    <col min="769" max="769" width="13.375" style="5" customWidth="1"/>
    <col min="770" max="770" width="12.25" style="5" customWidth="1"/>
    <col min="771" max="772" width="10" style="5" customWidth="1"/>
    <col min="773" max="773" width="12.75" style="5" customWidth="1"/>
    <col min="774" max="774" width="11.75" style="5" customWidth="1"/>
    <col min="775" max="777" width="18.625" style="5" customWidth="1"/>
    <col min="778" max="778" width="13.375" style="5" customWidth="1"/>
    <col min="779" max="1024" width="9" style="5"/>
    <col min="1025" max="1025" width="13.375" style="5" customWidth="1"/>
    <col min="1026" max="1026" width="12.25" style="5" customWidth="1"/>
    <col min="1027" max="1028" width="10" style="5" customWidth="1"/>
    <col min="1029" max="1029" width="12.75" style="5" customWidth="1"/>
    <col min="1030" max="1030" width="11.75" style="5" customWidth="1"/>
    <col min="1031" max="1033" width="18.625" style="5" customWidth="1"/>
    <col min="1034" max="1034" width="13.375" style="5" customWidth="1"/>
    <col min="1035" max="1280" width="9" style="5"/>
    <col min="1281" max="1281" width="13.375" style="5" customWidth="1"/>
    <col min="1282" max="1282" width="12.25" style="5" customWidth="1"/>
    <col min="1283" max="1284" width="10" style="5" customWidth="1"/>
    <col min="1285" max="1285" width="12.75" style="5" customWidth="1"/>
    <col min="1286" max="1286" width="11.75" style="5" customWidth="1"/>
    <col min="1287" max="1289" width="18.625" style="5" customWidth="1"/>
    <col min="1290" max="1290" width="13.375" style="5" customWidth="1"/>
    <col min="1291" max="1536" width="9" style="5"/>
    <col min="1537" max="1537" width="13.375" style="5" customWidth="1"/>
    <col min="1538" max="1538" width="12.25" style="5" customWidth="1"/>
    <col min="1539" max="1540" width="10" style="5" customWidth="1"/>
    <col min="1541" max="1541" width="12.75" style="5" customWidth="1"/>
    <col min="1542" max="1542" width="11.75" style="5" customWidth="1"/>
    <col min="1543" max="1545" width="18.625" style="5" customWidth="1"/>
    <col min="1546" max="1546" width="13.375" style="5" customWidth="1"/>
    <col min="1547" max="1792" width="9" style="5"/>
    <col min="1793" max="1793" width="13.375" style="5" customWidth="1"/>
    <col min="1794" max="1794" width="12.25" style="5" customWidth="1"/>
    <col min="1795" max="1796" width="10" style="5" customWidth="1"/>
    <col min="1797" max="1797" width="12.75" style="5" customWidth="1"/>
    <col min="1798" max="1798" width="11.75" style="5" customWidth="1"/>
    <col min="1799" max="1801" width="18.625" style="5" customWidth="1"/>
    <col min="1802" max="1802" width="13.375" style="5" customWidth="1"/>
    <col min="1803" max="2048" width="9" style="5"/>
    <col min="2049" max="2049" width="13.375" style="5" customWidth="1"/>
    <col min="2050" max="2050" width="12.25" style="5" customWidth="1"/>
    <col min="2051" max="2052" width="10" style="5" customWidth="1"/>
    <col min="2053" max="2053" width="12.75" style="5" customWidth="1"/>
    <col min="2054" max="2054" width="11.75" style="5" customWidth="1"/>
    <col min="2055" max="2057" width="18.625" style="5" customWidth="1"/>
    <col min="2058" max="2058" width="13.375" style="5" customWidth="1"/>
    <col min="2059" max="2304" width="9" style="5"/>
    <col min="2305" max="2305" width="13.375" style="5" customWidth="1"/>
    <col min="2306" max="2306" width="12.25" style="5" customWidth="1"/>
    <col min="2307" max="2308" width="10" style="5" customWidth="1"/>
    <col min="2309" max="2309" width="12.75" style="5" customWidth="1"/>
    <col min="2310" max="2310" width="11.75" style="5" customWidth="1"/>
    <col min="2311" max="2313" width="18.625" style="5" customWidth="1"/>
    <col min="2314" max="2314" width="13.375" style="5" customWidth="1"/>
    <col min="2315" max="2560" width="9" style="5"/>
    <col min="2561" max="2561" width="13.375" style="5" customWidth="1"/>
    <col min="2562" max="2562" width="12.25" style="5" customWidth="1"/>
    <col min="2563" max="2564" width="10" style="5" customWidth="1"/>
    <col min="2565" max="2565" width="12.75" style="5" customWidth="1"/>
    <col min="2566" max="2566" width="11.75" style="5" customWidth="1"/>
    <col min="2567" max="2569" width="18.625" style="5" customWidth="1"/>
    <col min="2570" max="2570" width="13.375" style="5" customWidth="1"/>
    <col min="2571" max="2816" width="9" style="5"/>
    <col min="2817" max="2817" width="13.375" style="5" customWidth="1"/>
    <col min="2818" max="2818" width="12.25" style="5" customWidth="1"/>
    <col min="2819" max="2820" width="10" style="5" customWidth="1"/>
    <col min="2821" max="2821" width="12.75" style="5" customWidth="1"/>
    <col min="2822" max="2822" width="11.75" style="5" customWidth="1"/>
    <col min="2823" max="2825" width="18.625" style="5" customWidth="1"/>
    <col min="2826" max="2826" width="13.375" style="5" customWidth="1"/>
    <col min="2827" max="3072" width="9" style="5"/>
    <col min="3073" max="3073" width="13.375" style="5" customWidth="1"/>
    <col min="3074" max="3074" width="12.25" style="5" customWidth="1"/>
    <col min="3075" max="3076" width="10" style="5" customWidth="1"/>
    <col min="3077" max="3077" width="12.75" style="5" customWidth="1"/>
    <col min="3078" max="3078" width="11.75" style="5" customWidth="1"/>
    <col min="3079" max="3081" width="18.625" style="5" customWidth="1"/>
    <col min="3082" max="3082" width="13.375" style="5" customWidth="1"/>
    <col min="3083" max="3328" width="9" style="5"/>
    <col min="3329" max="3329" width="13.375" style="5" customWidth="1"/>
    <col min="3330" max="3330" width="12.25" style="5" customWidth="1"/>
    <col min="3331" max="3332" width="10" style="5" customWidth="1"/>
    <col min="3333" max="3333" width="12.75" style="5" customWidth="1"/>
    <col min="3334" max="3334" width="11.75" style="5" customWidth="1"/>
    <col min="3335" max="3337" width="18.625" style="5" customWidth="1"/>
    <col min="3338" max="3338" width="13.375" style="5" customWidth="1"/>
    <col min="3339" max="3584" width="9" style="5"/>
    <col min="3585" max="3585" width="13.375" style="5" customWidth="1"/>
    <col min="3586" max="3586" width="12.25" style="5" customWidth="1"/>
    <col min="3587" max="3588" width="10" style="5" customWidth="1"/>
    <col min="3589" max="3589" width="12.75" style="5" customWidth="1"/>
    <col min="3590" max="3590" width="11.75" style="5" customWidth="1"/>
    <col min="3591" max="3593" width="18.625" style="5" customWidth="1"/>
    <col min="3594" max="3594" width="13.375" style="5" customWidth="1"/>
    <col min="3595" max="3840" width="9" style="5"/>
    <col min="3841" max="3841" width="13.375" style="5" customWidth="1"/>
    <col min="3842" max="3842" width="12.25" style="5" customWidth="1"/>
    <col min="3843" max="3844" width="10" style="5" customWidth="1"/>
    <col min="3845" max="3845" width="12.75" style="5" customWidth="1"/>
    <col min="3846" max="3846" width="11.75" style="5" customWidth="1"/>
    <col min="3847" max="3849" width="18.625" style="5" customWidth="1"/>
    <col min="3850" max="3850" width="13.375" style="5" customWidth="1"/>
    <col min="3851" max="4096" width="9" style="5"/>
    <col min="4097" max="4097" width="13.375" style="5" customWidth="1"/>
    <col min="4098" max="4098" width="12.25" style="5" customWidth="1"/>
    <col min="4099" max="4100" width="10" style="5" customWidth="1"/>
    <col min="4101" max="4101" width="12.75" style="5" customWidth="1"/>
    <col min="4102" max="4102" width="11.75" style="5" customWidth="1"/>
    <col min="4103" max="4105" width="18.625" style="5" customWidth="1"/>
    <col min="4106" max="4106" width="13.375" style="5" customWidth="1"/>
    <col min="4107" max="4352" width="9" style="5"/>
    <col min="4353" max="4353" width="13.375" style="5" customWidth="1"/>
    <col min="4354" max="4354" width="12.25" style="5" customWidth="1"/>
    <col min="4355" max="4356" width="10" style="5" customWidth="1"/>
    <col min="4357" max="4357" width="12.75" style="5" customWidth="1"/>
    <col min="4358" max="4358" width="11.75" style="5" customWidth="1"/>
    <col min="4359" max="4361" width="18.625" style="5" customWidth="1"/>
    <col min="4362" max="4362" width="13.375" style="5" customWidth="1"/>
    <col min="4363" max="4608" width="9" style="5"/>
    <col min="4609" max="4609" width="13.375" style="5" customWidth="1"/>
    <col min="4610" max="4610" width="12.25" style="5" customWidth="1"/>
    <col min="4611" max="4612" width="10" style="5" customWidth="1"/>
    <col min="4613" max="4613" width="12.75" style="5" customWidth="1"/>
    <col min="4614" max="4614" width="11.75" style="5" customWidth="1"/>
    <col min="4615" max="4617" width="18.625" style="5" customWidth="1"/>
    <col min="4618" max="4618" width="13.375" style="5" customWidth="1"/>
    <col min="4619" max="4864" width="9" style="5"/>
    <col min="4865" max="4865" width="13.375" style="5" customWidth="1"/>
    <col min="4866" max="4866" width="12.25" style="5" customWidth="1"/>
    <col min="4867" max="4868" width="10" style="5" customWidth="1"/>
    <col min="4869" max="4869" width="12.75" style="5" customWidth="1"/>
    <col min="4870" max="4870" width="11.75" style="5" customWidth="1"/>
    <col min="4871" max="4873" width="18.625" style="5" customWidth="1"/>
    <col min="4874" max="4874" width="13.375" style="5" customWidth="1"/>
    <col min="4875" max="5120" width="9" style="5"/>
    <col min="5121" max="5121" width="13.375" style="5" customWidth="1"/>
    <col min="5122" max="5122" width="12.25" style="5" customWidth="1"/>
    <col min="5123" max="5124" width="10" style="5" customWidth="1"/>
    <col min="5125" max="5125" width="12.75" style="5" customWidth="1"/>
    <col min="5126" max="5126" width="11.75" style="5" customWidth="1"/>
    <col min="5127" max="5129" width="18.625" style="5" customWidth="1"/>
    <col min="5130" max="5130" width="13.375" style="5" customWidth="1"/>
    <col min="5131" max="5376" width="9" style="5"/>
    <col min="5377" max="5377" width="13.375" style="5" customWidth="1"/>
    <col min="5378" max="5378" width="12.25" style="5" customWidth="1"/>
    <col min="5379" max="5380" width="10" style="5" customWidth="1"/>
    <col min="5381" max="5381" width="12.75" style="5" customWidth="1"/>
    <col min="5382" max="5382" width="11.75" style="5" customWidth="1"/>
    <col min="5383" max="5385" width="18.625" style="5" customWidth="1"/>
    <col min="5386" max="5386" width="13.375" style="5" customWidth="1"/>
    <col min="5387" max="5632" width="9" style="5"/>
    <col min="5633" max="5633" width="13.375" style="5" customWidth="1"/>
    <col min="5634" max="5634" width="12.25" style="5" customWidth="1"/>
    <col min="5635" max="5636" width="10" style="5" customWidth="1"/>
    <col min="5637" max="5637" width="12.75" style="5" customWidth="1"/>
    <col min="5638" max="5638" width="11.75" style="5" customWidth="1"/>
    <col min="5639" max="5641" width="18.625" style="5" customWidth="1"/>
    <col min="5642" max="5642" width="13.375" style="5" customWidth="1"/>
    <col min="5643" max="5888" width="9" style="5"/>
    <col min="5889" max="5889" width="13.375" style="5" customWidth="1"/>
    <col min="5890" max="5890" width="12.25" style="5" customWidth="1"/>
    <col min="5891" max="5892" width="10" style="5" customWidth="1"/>
    <col min="5893" max="5893" width="12.75" style="5" customWidth="1"/>
    <col min="5894" max="5894" width="11.75" style="5" customWidth="1"/>
    <col min="5895" max="5897" width="18.625" style="5" customWidth="1"/>
    <col min="5898" max="5898" width="13.375" style="5" customWidth="1"/>
    <col min="5899" max="6144" width="9" style="5"/>
    <col min="6145" max="6145" width="13.375" style="5" customWidth="1"/>
    <col min="6146" max="6146" width="12.25" style="5" customWidth="1"/>
    <col min="6147" max="6148" width="10" style="5" customWidth="1"/>
    <col min="6149" max="6149" width="12.75" style="5" customWidth="1"/>
    <col min="6150" max="6150" width="11.75" style="5" customWidth="1"/>
    <col min="6151" max="6153" width="18.625" style="5" customWidth="1"/>
    <col min="6154" max="6154" width="13.375" style="5" customWidth="1"/>
    <col min="6155" max="6400" width="9" style="5"/>
    <col min="6401" max="6401" width="13.375" style="5" customWidth="1"/>
    <col min="6402" max="6402" width="12.25" style="5" customWidth="1"/>
    <col min="6403" max="6404" width="10" style="5" customWidth="1"/>
    <col min="6405" max="6405" width="12.75" style="5" customWidth="1"/>
    <col min="6406" max="6406" width="11.75" style="5" customWidth="1"/>
    <col min="6407" max="6409" width="18.625" style="5" customWidth="1"/>
    <col min="6410" max="6410" width="13.375" style="5" customWidth="1"/>
    <col min="6411" max="6656" width="9" style="5"/>
    <col min="6657" max="6657" width="13.375" style="5" customWidth="1"/>
    <col min="6658" max="6658" width="12.25" style="5" customWidth="1"/>
    <col min="6659" max="6660" width="10" style="5" customWidth="1"/>
    <col min="6661" max="6661" width="12.75" style="5" customWidth="1"/>
    <col min="6662" max="6662" width="11.75" style="5" customWidth="1"/>
    <col min="6663" max="6665" width="18.625" style="5" customWidth="1"/>
    <col min="6666" max="6666" width="13.375" style="5" customWidth="1"/>
    <col min="6667" max="6912" width="9" style="5"/>
    <col min="6913" max="6913" width="13.375" style="5" customWidth="1"/>
    <col min="6914" max="6914" width="12.25" style="5" customWidth="1"/>
    <col min="6915" max="6916" width="10" style="5" customWidth="1"/>
    <col min="6917" max="6917" width="12.75" style="5" customWidth="1"/>
    <col min="6918" max="6918" width="11.75" style="5" customWidth="1"/>
    <col min="6919" max="6921" width="18.625" style="5" customWidth="1"/>
    <col min="6922" max="6922" width="13.375" style="5" customWidth="1"/>
    <col min="6923" max="7168" width="9" style="5"/>
    <col min="7169" max="7169" width="13.375" style="5" customWidth="1"/>
    <col min="7170" max="7170" width="12.25" style="5" customWidth="1"/>
    <col min="7171" max="7172" width="10" style="5" customWidth="1"/>
    <col min="7173" max="7173" width="12.75" style="5" customWidth="1"/>
    <col min="7174" max="7174" width="11.75" style="5" customWidth="1"/>
    <col min="7175" max="7177" width="18.625" style="5" customWidth="1"/>
    <col min="7178" max="7178" width="13.375" style="5" customWidth="1"/>
    <col min="7179" max="7424" width="9" style="5"/>
    <col min="7425" max="7425" width="13.375" style="5" customWidth="1"/>
    <col min="7426" max="7426" width="12.25" style="5" customWidth="1"/>
    <col min="7427" max="7428" width="10" style="5" customWidth="1"/>
    <col min="7429" max="7429" width="12.75" style="5" customWidth="1"/>
    <col min="7430" max="7430" width="11.75" style="5" customWidth="1"/>
    <col min="7431" max="7433" width="18.625" style="5" customWidth="1"/>
    <col min="7434" max="7434" width="13.375" style="5" customWidth="1"/>
    <col min="7435" max="7680" width="9" style="5"/>
    <col min="7681" max="7681" width="13.375" style="5" customWidth="1"/>
    <col min="7682" max="7682" width="12.25" style="5" customWidth="1"/>
    <col min="7683" max="7684" width="10" style="5" customWidth="1"/>
    <col min="7685" max="7685" width="12.75" style="5" customWidth="1"/>
    <col min="7686" max="7686" width="11.75" style="5" customWidth="1"/>
    <col min="7687" max="7689" width="18.625" style="5" customWidth="1"/>
    <col min="7690" max="7690" width="13.375" style="5" customWidth="1"/>
    <col min="7691" max="7936" width="9" style="5"/>
    <col min="7937" max="7937" width="13.375" style="5" customWidth="1"/>
    <col min="7938" max="7938" width="12.25" style="5" customWidth="1"/>
    <col min="7939" max="7940" width="10" style="5" customWidth="1"/>
    <col min="7941" max="7941" width="12.75" style="5" customWidth="1"/>
    <col min="7942" max="7942" width="11.75" style="5" customWidth="1"/>
    <col min="7943" max="7945" width="18.625" style="5" customWidth="1"/>
    <col min="7946" max="7946" width="13.375" style="5" customWidth="1"/>
    <col min="7947" max="8192" width="9" style="5"/>
    <col min="8193" max="8193" width="13.375" style="5" customWidth="1"/>
    <col min="8194" max="8194" width="12.25" style="5" customWidth="1"/>
    <col min="8195" max="8196" width="10" style="5" customWidth="1"/>
    <col min="8197" max="8197" width="12.75" style="5" customWidth="1"/>
    <col min="8198" max="8198" width="11.75" style="5" customWidth="1"/>
    <col min="8199" max="8201" width="18.625" style="5" customWidth="1"/>
    <col min="8202" max="8202" width="13.375" style="5" customWidth="1"/>
    <col min="8203" max="8448" width="9" style="5"/>
    <col min="8449" max="8449" width="13.375" style="5" customWidth="1"/>
    <col min="8450" max="8450" width="12.25" style="5" customWidth="1"/>
    <col min="8451" max="8452" width="10" style="5" customWidth="1"/>
    <col min="8453" max="8453" width="12.75" style="5" customWidth="1"/>
    <col min="8454" max="8454" width="11.75" style="5" customWidth="1"/>
    <col min="8455" max="8457" width="18.625" style="5" customWidth="1"/>
    <col min="8458" max="8458" width="13.375" style="5" customWidth="1"/>
    <col min="8459" max="8704" width="9" style="5"/>
    <col min="8705" max="8705" width="13.375" style="5" customWidth="1"/>
    <col min="8706" max="8706" width="12.25" style="5" customWidth="1"/>
    <col min="8707" max="8708" width="10" style="5" customWidth="1"/>
    <col min="8709" max="8709" width="12.75" style="5" customWidth="1"/>
    <col min="8710" max="8710" width="11.75" style="5" customWidth="1"/>
    <col min="8711" max="8713" width="18.625" style="5" customWidth="1"/>
    <col min="8714" max="8714" width="13.375" style="5" customWidth="1"/>
    <col min="8715" max="8960" width="9" style="5"/>
    <col min="8961" max="8961" width="13.375" style="5" customWidth="1"/>
    <col min="8962" max="8962" width="12.25" style="5" customWidth="1"/>
    <col min="8963" max="8964" width="10" style="5" customWidth="1"/>
    <col min="8965" max="8965" width="12.75" style="5" customWidth="1"/>
    <col min="8966" max="8966" width="11.75" style="5" customWidth="1"/>
    <col min="8967" max="8969" width="18.625" style="5" customWidth="1"/>
    <col min="8970" max="8970" width="13.375" style="5" customWidth="1"/>
    <col min="8971" max="9216" width="9" style="5"/>
    <col min="9217" max="9217" width="13.375" style="5" customWidth="1"/>
    <col min="9218" max="9218" width="12.25" style="5" customWidth="1"/>
    <col min="9219" max="9220" width="10" style="5" customWidth="1"/>
    <col min="9221" max="9221" width="12.75" style="5" customWidth="1"/>
    <col min="9222" max="9222" width="11.75" style="5" customWidth="1"/>
    <col min="9223" max="9225" width="18.625" style="5" customWidth="1"/>
    <col min="9226" max="9226" width="13.375" style="5" customWidth="1"/>
    <col min="9227" max="9472" width="9" style="5"/>
    <col min="9473" max="9473" width="13.375" style="5" customWidth="1"/>
    <col min="9474" max="9474" width="12.25" style="5" customWidth="1"/>
    <col min="9475" max="9476" width="10" style="5" customWidth="1"/>
    <col min="9477" max="9477" width="12.75" style="5" customWidth="1"/>
    <col min="9478" max="9478" width="11.75" style="5" customWidth="1"/>
    <col min="9479" max="9481" width="18.625" style="5" customWidth="1"/>
    <col min="9482" max="9482" width="13.375" style="5" customWidth="1"/>
    <col min="9483" max="9728" width="9" style="5"/>
    <col min="9729" max="9729" width="13.375" style="5" customWidth="1"/>
    <col min="9730" max="9730" width="12.25" style="5" customWidth="1"/>
    <col min="9731" max="9732" width="10" style="5" customWidth="1"/>
    <col min="9733" max="9733" width="12.75" style="5" customWidth="1"/>
    <col min="9734" max="9734" width="11.75" style="5" customWidth="1"/>
    <col min="9735" max="9737" width="18.625" style="5" customWidth="1"/>
    <col min="9738" max="9738" width="13.375" style="5" customWidth="1"/>
    <col min="9739" max="9984" width="9" style="5"/>
    <col min="9985" max="9985" width="13.375" style="5" customWidth="1"/>
    <col min="9986" max="9986" width="12.25" style="5" customWidth="1"/>
    <col min="9987" max="9988" width="10" style="5" customWidth="1"/>
    <col min="9989" max="9989" width="12.75" style="5" customWidth="1"/>
    <col min="9990" max="9990" width="11.75" style="5" customWidth="1"/>
    <col min="9991" max="9993" width="18.625" style="5" customWidth="1"/>
    <col min="9994" max="9994" width="13.375" style="5" customWidth="1"/>
    <col min="9995" max="10240" width="9" style="5"/>
    <col min="10241" max="10241" width="13.375" style="5" customWidth="1"/>
    <col min="10242" max="10242" width="12.25" style="5" customWidth="1"/>
    <col min="10243" max="10244" width="10" style="5" customWidth="1"/>
    <col min="10245" max="10245" width="12.75" style="5" customWidth="1"/>
    <col min="10246" max="10246" width="11.75" style="5" customWidth="1"/>
    <col min="10247" max="10249" width="18.625" style="5" customWidth="1"/>
    <col min="10250" max="10250" width="13.375" style="5" customWidth="1"/>
    <col min="10251" max="10496" width="9" style="5"/>
    <col min="10497" max="10497" width="13.375" style="5" customWidth="1"/>
    <col min="10498" max="10498" width="12.25" style="5" customWidth="1"/>
    <col min="10499" max="10500" width="10" style="5" customWidth="1"/>
    <col min="10501" max="10501" width="12.75" style="5" customWidth="1"/>
    <col min="10502" max="10502" width="11.75" style="5" customWidth="1"/>
    <col min="10503" max="10505" width="18.625" style="5" customWidth="1"/>
    <col min="10506" max="10506" width="13.375" style="5" customWidth="1"/>
    <col min="10507" max="10752" width="9" style="5"/>
    <col min="10753" max="10753" width="13.375" style="5" customWidth="1"/>
    <col min="10754" max="10754" width="12.25" style="5" customWidth="1"/>
    <col min="10755" max="10756" width="10" style="5" customWidth="1"/>
    <col min="10757" max="10757" width="12.75" style="5" customWidth="1"/>
    <col min="10758" max="10758" width="11.75" style="5" customWidth="1"/>
    <col min="10759" max="10761" width="18.625" style="5" customWidth="1"/>
    <col min="10762" max="10762" width="13.375" style="5" customWidth="1"/>
    <col min="10763" max="11008" width="9" style="5"/>
    <col min="11009" max="11009" width="13.375" style="5" customWidth="1"/>
    <col min="11010" max="11010" width="12.25" style="5" customWidth="1"/>
    <col min="11011" max="11012" width="10" style="5" customWidth="1"/>
    <col min="11013" max="11013" width="12.75" style="5" customWidth="1"/>
    <col min="11014" max="11014" width="11.75" style="5" customWidth="1"/>
    <col min="11015" max="11017" width="18.625" style="5" customWidth="1"/>
    <col min="11018" max="11018" width="13.375" style="5" customWidth="1"/>
    <col min="11019" max="11264" width="9" style="5"/>
    <col min="11265" max="11265" width="13.375" style="5" customWidth="1"/>
    <col min="11266" max="11266" width="12.25" style="5" customWidth="1"/>
    <col min="11267" max="11268" width="10" style="5" customWidth="1"/>
    <col min="11269" max="11269" width="12.75" style="5" customWidth="1"/>
    <col min="11270" max="11270" width="11.75" style="5" customWidth="1"/>
    <col min="11271" max="11273" width="18.625" style="5" customWidth="1"/>
    <col min="11274" max="11274" width="13.375" style="5" customWidth="1"/>
    <col min="11275" max="11520" width="9" style="5"/>
    <col min="11521" max="11521" width="13.375" style="5" customWidth="1"/>
    <col min="11522" max="11522" width="12.25" style="5" customWidth="1"/>
    <col min="11523" max="11524" width="10" style="5" customWidth="1"/>
    <col min="11525" max="11525" width="12.75" style="5" customWidth="1"/>
    <col min="11526" max="11526" width="11.75" style="5" customWidth="1"/>
    <col min="11527" max="11529" width="18.625" style="5" customWidth="1"/>
    <col min="11530" max="11530" width="13.375" style="5" customWidth="1"/>
    <col min="11531" max="11776" width="9" style="5"/>
    <col min="11777" max="11777" width="13.375" style="5" customWidth="1"/>
    <col min="11778" max="11778" width="12.25" style="5" customWidth="1"/>
    <col min="11779" max="11780" width="10" style="5" customWidth="1"/>
    <col min="11781" max="11781" width="12.75" style="5" customWidth="1"/>
    <col min="11782" max="11782" width="11.75" style="5" customWidth="1"/>
    <col min="11783" max="11785" width="18.625" style="5" customWidth="1"/>
    <col min="11786" max="11786" width="13.375" style="5" customWidth="1"/>
    <col min="11787" max="12032" width="9" style="5"/>
    <col min="12033" max="12033" width="13.375" style="5" customWidth="1"/>
    <col min="12034" max="12034" width="12.25" style="5" customWidth="1"/>
    <col min="12035" max="12036" width="10" style="5" customWidth="1"/>
    <col min="12037" max="12037" width="12.75" style="5" customWidth="1"/>
    <col min="12038" max="12038" width="11.75" style="5" customWidth="1"/>
    <col min="12039" max="12041" width="18.625" style="5" customWidth="1"/>
    <col min="12042" max="12042" width="13.375" style="5" customWidth="1"/>
    <col min="12043" max="12288" width="9" style="5"/>
    <col min="12289" max="12289" width="13.375" style="5" customWidth="1"/>
    <col min="12290" max="12290" width="12.25" style="5" customWidth="1"/>
    <col min="12291" max="12292" width="10" style="5" customWidth="1"/>
    <col min="12293" max="12293" width="12.75" style="5" customWidth="1"/>
    <col min="12294" max="12294" width="11.75" style="5" customWidth="1"/>
    <col min="12295" max="12297" width="18.625" style="5" customWidth="1"/>
    <col min="12298" max="12298" width="13.375" style="5" customWidth="1"/>
    <col min="12299" max="12544" width="9" style="5"/>
    <col min="12545" max="12545" width="13.375" style="5" customWidth="1"/>
    <col min="12546" max="12546" width="12.25" style="5" customWidth="1"/>
    <col min="12547" max="12548" width="10" style="5" customWidth="1"/>
    <col min="12549" max="12549" width="12.75" style="5" customWidth="1"/>
    <col min="12550" max="12550" width="11.75" style="5" customWidth="1"/>
    <col min="12551" max="12553" width="18.625" style="5" customWidth="1"/>
    <col min="12554" max="12554" width="13.375" style="5" customWidth="1"/>
    <col min="12555" max="12800" width="9" style="5"/>
    <col min="12801" max="12801" width="13.375" style="5" customWidth="1"/>
    <col min="12802" max="12802" width="12.25" style="5" customWidth="1"/>
    <col min="12803" max="12804" width="10" style="5" customWidth="1"/>
    <col min="12805" max="12805" width="12.75" style="5" customWidth="1"/>
    <col min="12806" max="12806" width="11.75" style="5" customWidth="1"/>
    <col min="12807" max="12809" width="18.625" style="5" customWidth="1"/>
    <col min="12810" max="12810" width="13.375" style="5" customWidth="1"/>
    <col min="12811" max="13056" width="9" style="5"/>
    <col min="13057" max="13057" width="13.375" style="5" customWidth="1"/>
    <col min="13058" max="13058" width="12.25" style="5" customWidth="1"/>
    <col min="13059" max="13060" width="10" style="5" customWidth="1"/>
    <col min="13061" max="13061" width="12.75" style="5" customWidth="1"/>
    <col min="13062" max="13062" width="11.75" style="5" customWidth="1"/>
    <col min="13063" max="13065" width="18.625" style="5" customWidth="1"/>
    <col min="13066" max="13066" width="13.375" style="5" customWidth="1"/>
    <col min="13067" max="13312" width="9" style="5"/>
    <col min="13313" max="13313" width="13.375" style="5" customWidth="1"/>
    <col min="13314" max="13314" width="12.25" style="5" customWidth="1"/>
    <col min="13315" max="13316" width="10" style="5" customWidth="1"/>
    <col min="13317" max="13317" width="12.75" style="5" customWidth="1"/>
    <col min="13318" max="13318" width="11.75" style="5" customWidth="1"/>
    <col min="13319" max="13321" width="18.625" style="5" customWidth="1"/>
    <col min="13322" max="13322" width="13.375" style="5" customWidth="1"/>
    <col min="13323" max="13568" width="9" style="5"/>
    <col min="13569" max="13569" width="13.375" style="5" customWidth="1"/>
    <col min="13570" max="13570" width="12.25" style="5" customWidth="1"/>
    <col min="13571" max="13572" width="10" style="5" customWidth="1"/>
    <col min="13573" max="13573" width="12.75" style="5" customWidth="1"/>
    <col min="13574" max="13574" width="11.75" style="5" customWidth="1"/>
    <col min="13575" max="13577" width="18.625" style="5" customWidth="1"/>
    <col min="13578" max="13578" width="13.375" style="5" customWidth="1"/>
    <col min="13579" max="13824" width="9" style="5"/>
    <col min="13825" max="13825" width="13.375" style="5" customWidth="1"/>
    <col min="13826" max="13826" width="12.25" style="5" customWidth="1"/>
    <col min="13827" max="13828" width="10" style="5" customWidth="1"/>
    <col min="13829" max="13829" width="12.75" style="5" customWidth="1"/>
    <col min="13830" max="13830" width="11.75" style="5" customWidth="1"/>
    <col min="13831" max="13833" width="18.625" style="5" customWidth="1"/>
    <col min="13834" max="13834" width="13.375" style="5" customWidth="1"/>
    <col min="13835" max="14080" width="9" style="5"/>
    <col min="14081" max="14081" width="13.375" style="5" customWidth="1"/>
    <col min="14082" max="14082" width="12.25" style="5" customWidth="1"/>
    <col min="14083" max="14084" width="10" style="5" customWidth="1"/>
    <col min="14085" max="14085" width="12.75" style="5" customWidth="1"/>
    <col min="14086" max="14086" width="11.75" style="5" customWidth="1"/>
    <col min="14087" max="14089" width="18.625" style="5" customWidth="1"/>
    <col min="14090" max="14090" width="13.375" style="5" customWidth="1"/>
    <col min="14091" max="14336" width="9" style="5"/>
    <col min="14337" max="14337" width="13.375" style="5" customWidth="1"/>
    <col min="14338" max="14338" width="12.25" style="5" customWidth="1"/>
    <col min="14339" max="14340" width="10" style="5" customWidth="1"/>
    <col min="14341" max="14341" width="12.75" style="5" customWidth="1"/>
    <col min="14342" max="14342" width="11.75" style="5" customWidth="1"/>
    <col min="14343" max="14345" width="18.625" style="5" customWidth="1"/>
    <col min="14346" max="14346" width="13.375" style="5" customWidth="1"/>
    <col min="14347" max="14592" width="9" style="5"/>
    <col min="14593" max="14593" width="13.375" style="5" customWidth="1"/>
    <col min="14594" max="14594" width="12.25" style="5" customWidth="1"/>
    <col min="14595" max="14596" width="10" style="5" customWidth="1"/>
    <col min="14597" max="14597" width="12.75" style="5" customWidth="1"/>
    <col min="14598" max="14598" width="11.75" style="5" customWidth="1"/>
    <col min="14599" max="14601" width="18.625" style="5" customWidth="1"/>
    <col min="14602" max="14602" width="13.375" style="5" customWidth="1"/>
    <col min="14603" max="14848" width="9" style="5"/>
    <col min="14849" max="14849" width="13.375" style="5" customWidth="1"/>
    <col min="14850" max="14850" width="12.25" style="5" customWidth="1"/>
    <col min="14851" max="14852" width="10" style="5" customWidth="1"/>
    <col min="14853" max="14853" width="12.75" style="5" customWidth="1"/>
    <col min="14854" max="14854" width="11.75" style="5" customWidth="1"/>
    <col min="14855" max="14857" width="18.625" style="5" customWidth="1"/>
    <col min="14858" max="14858" width="13.375" style="5" customWidth="1"/>
    <col min="14859" max="15104" width="9" style="5"/>
    <col min="15105" max="15105" width="13.375" style="5" customWidth="1"/>
    <col min="15106" max="15106" width="12.25" style="5" customWidth="1"/>
    <col min="15107" max="15108" width="10" style="5" customWidth="1"/>
    <col min="15109" max="15109" width="12.75" style="5" customWidth="1"/>
    <col min="15110" max="15110" width="11.75" style="5" customWidth="1"/>
    <col min="15111" max="15113" width="18.625" style="5" customWidth="1"/>
    <col min="15114" max="15114" width="13.375" style="5" customWidth="1"/>
    <col min="15115" max="15360" width="9" style="5"/>
    <col min="15361" max="15361" width="13.375" style="5" customWidth="1"/>
    <col min="15362" max="15362" width="12.25" style="5" customWidth="1"/>
    <col min="15363" max="15364" width="10" style="5" customWidth="1"/>
    <col min="15365" max="15365" width="12.75" style="5" customWidth="1"/>
    <col min="15366" max="15366" width="11.75" style="5" customWidth="1"/>
    <col min="15367" max="15369" width="18.625" style="5" customWidth="1"/>
    <col min="15370" max="15370" width="13.375" style="5" customWidth="1"/>
    <col min="15371" max="15616" width="9" style="5"/>
    <col min="15617" max="15617" width="13.375" style="5" customWidth="1"/>
    <col min="15618" max="15618" width="12.25" style="5" customWidth="1"/>
    <col min="15619" max="15620" width="10" style="5" customWidth="1"/>
    <col min="15621" max="15621" width="12.75" style="5" customWidth="1"/>
    <col min="15622" max="15622" width="11.75" style="5" customWidth="1"/>
    <col min="15623" max="15625" width="18.625" style="5" customWidth="1"/>
    <col min="15626" max="15626" width="13.375" style="5" customWidth="1"/>
    <col min="15627" max="15872" width="9" style="5"/>
    <col min="15873" max="15873" width="13.375" style="5" customWidth="1"/>
    <col min="15874" max="15874" width="12.25" style="5" customWidth="1"/>
    <col min="15875" max="15876" width="10" style="5" customWidth="1"/>
    <col min="15877" max="15877" width="12.75" style="5" customWidth="1"/>
    <col min="15878" max="15878" width="11.75" style="5" customWidth="1"/>
    <col min="15879" max="15881" width="18.625" style="5" customWidth="1"/>
    <col min="15882" max="15882" width="13.375" style="5" customWidth="1"/>
    <col min="15883" max="16128" width="9" style="5"/>
    <col min="16129" max="16129" width="13.375" style="5" customWidth="1"/>
    <col min="16130" max="16130" width="12.25" style="5" customWidth="1"/>
    <col min="16131" max="16132" width="10" style="5" customWidth="1"/>
    <col min="16133" max="16133" width="12.75" style="5" customWidth="1"/>
    <col min="16134" max="16134" width="11.75" style="5" customWidth="1"/>
    <col min="16135" max="16137" width="18.625" style="5" customWidth="1"/>
    <col min="16138" max="16138" width="13.375" style="5" customWidth="1"/>
    <col min="16139" max="16384" width="9" style="5"/>
  </cols>
  <sheetData>
    <row r="2" spans="1:15" s="2" customFormat="1" ht="18" customHeight="1">
      <c r="A2" s="393" t="s">
        <v>450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</row>
    <row r="3" spans="1:15" ht="15" customHeight="1"/>
    <row r="4" spans="1:15" ht="18" customHeight="1" thickBot="1">
      <c r="A4" s="3" t="s">
        <v>59</v>
      </c>
      <c r="B4" s="3"/>
      <c r="C4" s="3"/>
      <c r="D4" s="3"/>
      <c r="E4" s="3"/>
      <c r="F4" s="3"/>
      <c r="G4" s="3"/>
      <c r="H4" s="3"/>
      <c r="I4" s="3"/>
      <c r="J4" s="6" t="s">
        <v>2</v>
      </c>
    </row>
    <row r="5" spans="1:15" ht="24.75" customHeight="1">
      <c r="A5" s="320" t="s">
        <v>131</v>
      </c>
      <c r="B5" s="331" t="s">
        <v>451</v>
      </c>
      <c r="C5" s="323"/>
      <c r="D5" s="339"/>
      <c r="E5" s="331" t="s">
        <v>452</v>
      </c>
      <c r="F5" s="332"/>
      <c r="G5" s="328" t="s">
        <v>453</v>
      </c>
      <c r="H5" s="328" t="s">
        <v>454</v>
      </c>
      <c r="I5" s="328" t="s">
        <v>455</v>
      </c>
      <c r="J5" s="328" t="s">
        <v>8</v>
      </c>
    </row>
    <row r="6" spans="1:15" ht="23.25" customHeight="1" thickBot="1">
      <c r="A6" s="321"/>
      <c r="B6" s="343"/>
      <c r="C6" s="324"/>
      <c r="D6" s="344"/>
      <c r="E6" s="335"/>
      <c r="F6" s="336"/>
      <c r="G6" s="321"/>
      <c r="H6" s="321"/>
      <c r="I6" s="321"/>
      <c r="J6" s="368"/>
    </row>
    <row r="7" spans="1:15" ht="18" customHeight="1">
      <c r="A7" s="321"/>
      <c r="B7" s="329" t="s">
        <v>456</v>
      </c>
      <c r="C7" s="328" t="s">
        <v>11</v>
      </c>
      <c r="D7" s="328" t="s">
        <v>12</v>
      </c>
      <c r="E7" s="328" t="s">
        <v>457</v>
      </c>
      <c r="F7" s="328" t="s">
        <v>458</v>
      </c>
      <c r="G7" s="321"/>
      <c r="H7" s="321"/>
      <c r="I7" s="321"/>
      <c r="J7" s="368"/>
    </row>
    <row r="8" spans="1:15" ht="18" customHeight="1" thickBot="1">
      <c r="A8" s="322"/>
      <c r="B8" s="322"/>
      <c r="C8" s="322"/>
      <c r="D8" s="322"/>
      <c r="E8" s="322"/>
      <c r="F8" s="322"/>
      <c r="G8" s="322"/>
      <c r="H8" s="322"/>
      <c r="I8" s="322"/>
      <c r="J8" s="381"/>
    </row>
    <row r="9" spans="1:15" ht="20.100000000000001" customHeight="1">
      <c r="A9" s="10">
        <v>2017</v>
      </c>
      <c r="B9" s="144">
        <v>197829</v>
      </c>
      <c r="C9" s="128">
        <v>114726</v>
      </c>
      <c r="D9" s="128">
        <v>83103</v>
      </c>
      <c r="E9" s="144">
        <v>17550</v>
      </c>
      <c r="F9" s="144">
        <v>118979</v>
      </c>
      <c r="G9" s="144">
        <v>73522</v>
      </c>
      <c r="H9" s="144">
        <v>2973</v>
      </c>
      <c r="I9" s="144">
        <v>2355</v>
      </c>
      <c r="J9" s="13">
        <v>2017</v>
      </c>
    </row>
    <row r="10" spans="1:15" ht="20.100000000000001" customHeight="1">
      <c r="A10" s="14">
        <v>2018</v>
      </c>
      <c r="B10" s="145">
        <v>210082</v>
      </c>
      <c r="C10" s="130">
        <v>120309</v>
      </c>
      <c r="D10" s="130">
        <v>89773</v>
      </c>
      <c r="E10" s="145">
        <v>19166</v>
      </c>
      <c r="F10" s="145">
        <v>125198</v>
      </c>
      <c r="G10" s="145">
        <v>78243</v>
      </c>
      <c r="H10" s="145">
        <v>3277</v>
      </c>
      <c r="I10" s="145">
        <v>3364</v>
      </c>
      <c r="J10" s="16">
        <v>2018</v>
      </c>
    </row>
    <row r="11" spans="1:15" ht="20.100000000000001" customHeight="1">
      <c r="A11" s="14">
        <v>2019</v>
      </c>
      <c r="B11" s="146">
        <v>213846</v>
      </c>
      <c r="C11" s="132">
        <v>121731</v>
      </c>
      <c r="D11" s="132">
        <v>92115</v>
      </c>
      <c r="E11" s="146">
        <v>20471</v>
      </c>
      <c r="F11" s="146">
        <v>131800</v>
      </c>
      <c r="G11" s="146">
        <v>75115</v>
      </c>
      <c r="H11" s="146">
        <v>3355</v>
      </c>
      <c r="I11" s="146">
        <v>3576</v>
      </c>
      <c r="J11" s="16">
        <v>2019</v>
      </c>
    </row>
    <row r="12" spans="1:15" ht="20.100000000000001" customHeight="1">
      <c r="A12" s="14">
        <v>2020</v>
      </c>
      <c r="B12" s="146">
        <v>217661</v>
      </c>
      <c r="C12" s="132">
        <v>123818</v>
      </c>
      <c r="D12" s="132">
        <v>93843</v>
      </c>
      <c r="E12" s="146">
        <v>22771</v>
      </c>
      <c r="F12" s="146">
        <v>137736</v>
      </c>
      <c r="G12" s="146">
        <v>72400</v>
      </c>
      <c r="H12" s="146">
        <v>3652</v>
      </c>
      <c r="I12" s="146">
        <v>3873</v>
      </c>
      <c r="J12" s="16">
        <v>2020</v>
      </c>
    </row>
    <row r="13" spans="1:15" ht="20.100000000000001" customHeight="1">
      <c r="A13" s="14">
        <v>2021</v>
      </c>
      <c r="B13" s="146">
        <v>226769</v>
      </c>
      <c r="C13" s="132">
        <v>128287</v>
      </c>
      <c r="D13" s="132">
        <v>98482</v>
      </c>
      <c r="E13" s="146">
        <v>24988</v>
      </c>
      <c r="F13" s="146">
        <v>145077</v>
      </c>
      <c r="G13" s="146">
        <v>73301</v>
      </c>
      <c r="H13" s="146">
        <v>4038</v>
      </c>
      <c r="I13" s="146">
        <v>4353</v>
      </c>
      <c r="J13" s="16">
        <v>2021</v>
      </c>
    </row>
    <row r="14" spans="1:15" s="17" customFormat="1" ht="20.100000000000001" customHeight="1" thickBot="1">
      <c r="A14" s="14">
        <v>2022</v>
      </c>
      <c r="B14" s="146">
        <v>233517</v>
      </c>
      <c r="C14" s="132">
        <v>129924</v>
      </c>
      <c r="D14" s="132">
        <v>103593</v>
      </c>
      <c r="E14" s="146">
        <v>26145</v>
      </c>
      <c r="F14" s="146">
        <v>146444</v>
      </c>
      <c r="G14" s="146">
        <v>78974</v>
      </c>
      <c r="H14" s="146">
        <v>3737</v>
      </c>
      <c r="I14" s="146">
        <v>4362</v>
      </c>
      <c r="J14" s="16">
        <v>2022</v>
      </c>
    </row>
    <row r="15" spans="1:15" s="17" customFormat="1" ht="20.100000000000001" customHeight="1" thickBot="1">
      <c r="A15" s="18">
        <v>2023</v>
      </c>
      <c r="B15" s="63">
        <v>238243</v>
      </c>
      <c r="C15" s="62">
        <v>131356</v>
      </c>
      <c r="D15" s="62">
        <v>106887</v>
      </c>
      <c r="E15" s="63">
        <v>27268</v>
      </c>
      <c r="F15" s="63">
        <v>147351</v>
      </c>
      <c r="G15" s="63">
        <v>82556</v>
      </c>
      <c r="H15" s="63">
        <v>3485</v>
      </c>
      <c r="I15" s="63">
        <v>4851</v>
      </c>
      <c r="J15" s="18">
        <v>2023</v>
      </c>
    </row>
    <row r="16" spans="1:15" ht="18.75" customHeight="1">
      <c r="A16" s="379" t="s">
        <v>459</v>
      </c>
      <c r="B16" s="379"/>
      <c r="C16" s="379"/>
      <c r="D16" s="379"/>
      <c r="E16" s="379"/>
      <c r="J16" s="6" t="s">
        <v>460</v>
      </c>
    </row>
    <row r="17" spans="2:4" ht="18" customHeight="1">
      <c r="C17" s="21"/>
      <c r="D17" s="21"/>
    </row>
    <row r="18" spans="2:4" ht="18" customHeight="1">
      <c r="C18" s="21"/>
      <c r="D18" s="21"/>
    </row>
    <row r="19" spans="2:4" ht="18" customHeight="1">
      <c r="B19" s="21"/>
      <c r="C19" s="21"/>
      <c r="D19" s="21"/>
    </row>
    <row r="20" spans="2:4" ht="18" customHeight="1">
      <c r="B20" s="21"/>
      <c r="C20" s="21"/>
      <c r="D20" s="21"/>
    </row>
    <row r="21" spans="2:4" ht="18" customHeight="1">
      <c r="B21" s="21"/>
      <c r="C21" s="21"/>
      <c r="D21" s="21"/>
    </row>
    <row r="22" spans="2:4" ht="18" customHeight="1">
      <c r="B22" s="21"/>
      <c r="C22" s="21"/>
      <c r="D22" s="21"/>
    </row>
    <row r="23" spans="2:4" ht="18" customHeight="1">
      <c r="B23" s="21"/>
      <c r="C23" s="21"/>
      <c r="D23" s="21"/>
    </row>
    <row r="24" spans="2:4" ht="18" customHeight="1">
      <c r="B24" s="21"/>
      <c r="C24" s="21"/>
      <c r="D24" s="21"/>
    </row>
    <row r="25" spans="2:4" ht="18" customHeight="1">
      <c r="B25" s="21"/>
      <c r="C25" s="21"/>
      <c r="D25" s="21"/>
    </row>
    <row r="26" spans="2:4" ht="18" customHeight="1">
      <c r="B26" s="21"/>
      <c r="C26" s="21"/>
      <c r="D26" s="21"/>
    </row>
    <row r="27" spans="2:4" ht="18" customHeight="1">
      <c r="B27" s="21"/>
      <c r="C27" s="21"/>
      <c r="D27" s="21"/>
    </row>
    <row r="28" spans="2:4" ht="18" customHeight="1">
      <c r="B28" s="21"/>
      <c r="C28" s="21"/>
      <c r="D28" s="21"/>
    </row>
    <row r="29" spans="2:4" ht="18" customHeight="1">
      <c r="B29" s="21"/>
      <c r="C29" s="21"/>
      <c r="D29" s="21"/>
    </row>
    <row r="30" spans="2:4" ht="18" customHeight="1">
      <c r="B30" s="21"/>
      <c r="C30" s="21"/>
      <c r="D30" s="21"/>
    </row>
    <row r="31" spans="2:4" ht="18" customHeight="1">
      <c r="B31" s="21"/>
      <c r="C31" s="21"/>
      <c r="D31" s="21"/>
    </row>
    <row r="32" spans="2:4" ht="18" customHeight="1">
      <c r="B32" s="21"/>
      <c r="C32" s="21"/>
      <c r="D32" s="21"/>
    </row>
  </sheetData>
  <mergeCells count="14">
    <mergeCell ref="D7:D8"/>
    <mergeCell ref="E7:E8"/>
    <mergeCell ref="F7:F8"/>
    <mergeCell ref="A16:E16"/>
    <mergeCell ref="A2:O2"/>
    <mergeCell ref="A5:A8"/>
    <mergeCell ref="B5:D6"/>
    <mergeCell ref="E5:F6"/>
    <mergeCell ref="G5:G8"/>
    <mergeCell ref="H5:H8"/>
    <mergeCell ref="I5:I8"/>
    <mergeCell ref="J5:J8"/>
    <mergeCell ref="B7:B8"/>
    <mergeCell ref="C7:C8"/>
  </mergeCells>
  <phoneticPr fontId="3" type="noConversion"/>
  <pageMargins left="0.32" right="0.32" top="1" bottom="1" header="0.5" footer="0.5"/>
  <pageSetup paperSize="9" scale="88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1FABF-B189-411A-9DB7-5E6AD6F9E8E3}">
  <dimension ref="A2:Y18"/>
  <sheetViews>
    <sheetView zoomScaleNormal="100" workbookViewId="0"/>
  </sheetViews>
  <sheetFormatPr defaultRowHeight="15.95" customHeight="1"/>
  <cols>
    <col min="1" max="1" width="10.625" style="20" customWidth="1"/>
    <col min="2" max="3" width="12.875" style="20" customWidth="1"/>
    <col min="4" max="23" width="12.75" style="20" customWidth="1"/>
    <col min="24" max="256" width="9" style="20"/>
    <col min="257" max="257" width="10.625" style="20" customWidth="1"/>
    <col min="258" max="259" width="12.875" style="20" customWidth="1"/>
    <col min="260" max="279" width="12.75" style="20" customWidth="1"/>
    <col min="280" max="512" width="9" style="20"/>
    <col min="513" max="513" width="10.625" style="20" customWidth="1"/>
    <col min="514" max="515" width="12.875" style="20" customWidth="1"/>
    <col min="516" max="535" width="12.75" style="20" customWidth="1"/>
    <col min="536" max="768" width="9" style="20"/>
    <col min="769" max="769" width="10.625" style="20" customWidth="1"/>
    <col min="770" max="771" width="12.875" style="20" customWidth="1"/>
    <col min="772" max="791" width="12.75" style="20" customWidth="1"/>
    <col min="792" max="1024" width="9" style="20"/>
    <col min="1025" max="1025" width="10.625" style="20" customWidth="1"/>
    <col min="1026" max="1027" width="12.875" style="20" customWidth="1"/>
    <col min="1028" max="1047" width="12.75" style="20" customWidth="1"/>
    <col min="1048" max="1280" width="9" style="20"/>
    <col min="1281" max="1281" width="10.625" style="20" customWidth="1"/>
    <col min="1282" max="1283" width="12.875" style="20" customWidth="1"/>
    <col min="1284" max="1303" width="12.75" style="20" customWidth="1"/>
    <col min="1304" max="1536" width="9" style="20"/>
    <col min="1537" max="1537" width="10.625" style="20" customWidth="1"/>
    <col min="1538" max="1539" width="12.875" style="20" customWidth="1"/>
    <col min="1540" max="1559" width="12.75" style="20" customWidth="1"/>
    <col min="1560" max="1792" width="9" style="20"/>
    <col min="1793" max="1793" width="10.625" style="20" customWidth="1"/>
    <col min="1794" max="1795" width="12.875" style="20" customWidth="1"/>
    <col min="1796" max="1815" width="12.75" style="20" customWidth="1"/>
    <col min="1816" max="2048" width="9" style="20"/>
    <col min="2049" max="2049" width="10.625" style="20" customWidth="1"/>
    <col min="2050" max="2051" width="12.875" style="20" customWidth="1"/>
    <col min="2052" max="2071" width="12.75" style="20" customWidth="1"/>
    <col min="2072" max="2304" width="9" style="20"/>
    <col min="2305" max="2305" width="10.625" style="20" customWidth="1"/>
    <col min="2306" max="2307" width="12.875" style="20" customWidth="1"/>
    <col min="2308" max="2327" width="12.75" style="20" customWidth="1"/>
    <col min="2328" max="2560" width="9" style="20"/>
    <col min="2561" max="2561" width="10.625" style="20" customWidth="1"/>
    <col min="2562" max="2563" width="12.875" style="20" customWidth="1"/>
    <col min="2564" max="2583" width="12.75" style="20" customWidth="1"/>
    <col min="2584" max="2816" width="9" style="20"/>
    <col min="2817" max="2817" width="10.625" style="20" customWidth="1"/>
    <col min="2818" max="2819" width="12.875" style="20" customWidth="1"/>
    <col min="2820" max="2839" width="12.75" style="20" customWidth="1"/>
    <col min="2840" max="3072" width="9" style="20"/>
    <col min="3073" max="3073" width="10.625" style="20" customWidth="1"/>
    <col min="3074" max="3075" width="12.875" style="20" customWidth="1"/>
    <col min="3076" max="3095" width="12.75" style="20" customWidth="1"/>
    <col min="3096" max="3328" width="9" style="20"/>
    <col min="3329" max="3329" width="10.625" style="20" customWidth="1"/>
    <col min="3330" max="3331" width="12.875" style="20" customWidth="1"/>
    <col min="3332" max="3351" width="12.75" style="20" customWidth="1"/>
    <col min="3352" max="3584" width="9" style="20"/>
    <col min="3585" max="3585" width="10.625" style="20" customWidth="1"/>
    <col min="3586" max="3587" width="12.875" style="20" customWidth="1"/>
    <col min="3588" max="3607" width="12.75" style="20" customWidth="1"/>
    <col min="3608" max="3840" width="9" style="20"/>
    <col min="3841" max="3841" width="10.625" style="20" customWidth="1"/>
    <col min="3842" max="3843" width="12.875" style="20" customWidth="1"/>
    <col min="3844" max="3863" width="12.75" style="20" customWidth="1"/>
    <col min="3864" max="4096" width="9" style="20"/>
    <col min="4097" max="4097" width="10.625" style="20" customWidth="1"/>
    <col min="4098" max="4099" width="12.875" style="20" customWidth="1"/>
    <col min="4100" max="4119" width="12.75" style="20" customWidth="1"/>
    <col min="4120" max="4352" width="9" style="20"/>
    <col min="4353" max="4353" width="10.625" style="20" customWidth="1"/>
    <col min="4354" max="4355" width="12.875" style="20" customWidth="1"/>
    <col min="4356" max="4375" width="12.75" style="20" customWidth="1"/>
    <col min="4376" max="4608" width="9" style="20"/>
    <col min="4609" max="4609" width="10.625" style="20" customWidth="1"/>
    <col min="4610" max="4611" width="12.875" style="20" customWidth="1"/>
    <col min="4612" max="4631" width="12.75" style="20" customWidth="1"/>
    <col min="4632" max="4864" width="9" style="20"/>
    <col min="4865" max="4865" width="10.625" style="20" customWidth="1"/>
    <col min="4866" max="4867" width="12.875" style="20" customWidth="1"/>
    <col min="4868" max="4887" width="12.75" style="20" customWidth="1"/>
    <col min="4888" max="5120" width="9" style="20"/>
    <col min="5121" max="5121" width="10.625" style="20" customWidth="1"/>
    <col min="5122" max="5123" width="12.875" style="20" customWidth="1"/>
    <col min="5124" max="5143" width="12.75" style="20" customWidth="1"/>
    <col min="5144" max="5376" width="9" style="20"/>
    <col min="5377" max="5377" width="10.625" style="20" customWidth="1"/>
    <col min="5378" max="5379" width="12.875" style="20" customWidth="1"/>
    <col min="5380" max="5399" width="12.75" style="20" customWidth="1"/>
    <col min="5400" max="5632" width="9" style="20"/>
    <col min="5633" max="5633" width="10.625" style="20" customWidth="1"/>
    <col min="5634" max="5635" width="12.875" style="20" customWidth="1"/>
    <col min="5636" max="5655" width="12.75" style="20" customWidth="1"/>
    <col min="5656" max="5888" width="9" style="20"/>
    <col min="5889" max="5889" width="10.625" style="20" customWidth="1"/>
    <col min="5890" max="5891" width="12.875" style="20" customWidth="1"/>
    <col min="5892" max="5911" width="12.75" style="20" customWidth="1"/>
    <col min="5912" max="6144" width="9" style="20"/>
    <col min="6145" max="6145" width="10.625" style="20" customWidth="1"/>
    <col min="6146" max="6147" width="12.875" style="20" customWidth="1"/>
    <col min="6148" max="6167" width="12.75" style="20" customWidth="1"/>
    <col min="6168" max="6400" width="9" style="20"/>
    <col min="6401" max="6401" width="10.625" style="20" customWidth="1"/>
    <col min="6402" max="6403" width="12.875" style="20" customWidth="1"/>
    <col min="6404" max="6423" width="12.75" style="20" customWidth="1"/>
    <col min="6424" max="6656" width="9" style="20"/>
    <col min="6657" max="6657" width="10.625" style="20" customWidth="1"/>
    <col min="6658" max="6659" width="12.875" style="20" customWidth="1"/>
    <col min="6660" max="6679" width="12.75" style="20" customWidth="1"/>
    <col min="6680" max="6912" width="9" style="20"/>
    <col min="6913" max="6913" width="10.625" style="20" customWidth="1"/>
    <col min="6914" max="6915" width="12.875" style="20" customWidth="1"/>
    <col min="6916" max="6935" width="12.75" style="20" customWidth="1"/>
    <col min="6936" max="7168" width="9" style="20"/>
    <col min="7169" max="7169" width="10.625" style="20" customWidth="1"/>
    <col min="7170" max="7171" width="12.875" style="20" customWidth="1"/>
    <col min="7172" max="7191" width="12.75" style="20" customWidth="1"/>
    <col min="7192" max="7424" width="9" style="20"/>
    <col min="7425" max="7425" width="10.625" style="20" customWidth="1"/>
    <col min="7426" max="7427" width="12.875" style="20" customWidth="1"/>
    <col min="7428" max="7447" width="12.75" style="20" customWidth="1"/>
    <col min="7448" max="7680" width="9" style="20"/>
    <col min="7681" max="7681" width="10.625" style="20" customWidth="1"/>
    <col min="7682" max="7683" width="12.875" style="20" customWidth="1"/>
    <col min="7684" max="7703" width="12.75" style="20" customWidth="1"/>
    <col min="7704" max="7936" width="9" style="20"/>
    <col min="7937" max="7937" width="10.625" style="20" customWidth="1"/>
    <col min="7938" max="7939" width="12.875" style="20" customWidth="1"/>
    <col min="7940" max="7959" width="12.75" style="20" customWidth="1"/>
    <col min="7960" max="8192" width="9" style="20"/>
    <col min="8193" max="8193" width="10.625" style="20" customWidth="1"/>
    <col min="8194" max="8195" width="12.875" style="20" customWidth="1"/>
    <col min="8196" max="8215" width="12.75" style="20" customWidth="1"/>
    <col min="8216" max="8448" width="9" style="20"/>
    <col min="8449" max="8449" width="10.625" style="20" customWidth="1"/>
    <col min="8450" max="8451" width="12.875" style="20" customWidth="1"/>
    <col min="8452" max="8471" width="12.75" style="20" customWidth="1"/>
    <col min="8472" max="8704" width="9" style="20"/>
    <col min="8705" max="8705" width="10.625" style="20" customWidth="1"/>
    <col min="8706" max="8707" width="12.875" style="20" customWidth="1"/>
    <col min="8708" max="8727" width="12.75" style="20" customWidth="1"/>
    <col min="8728" max="8960" width="9" style="20"/>
    <col min="8961" max="8961" width="10.625" style="20" customWidth="1"/>
    <col min="8962" max="8963" width="12.875" style="20" customWidth="1"/>
    <col min="8964" max="8983" width="12.75" style="20" customWidth="1"/>
    <col min="8984" max="9216" width="9" style="20"/>
    <col min="9217" max="9217" width="10.625" style="20" customWidth="1"/>
    <col min="9218" max="9219" width="12.875" style="20" customWidth="1"/>
    <col min="9220" max="9239" width="12.75" style="20" customWidth="1"/>
    <col min="9240" max="9472" width="9" style="20"/>
    <col min="9473" max="9473" width="10.625" style="20" customWidth="1"/>
    <col min="9474" max="9475" width="12.875" style="20" customWidth="1"/>
    <col min="9476" max="9495" width="12.75" style="20" customWidth="1"/>
    <col min="9496" max="9728" width="9" style="20"/>
    <col min="9729" max="9729" width="10.625" style="20" customWidth="1"/>
    <col min="9730" max="9731" width="12.875" style="20" customWidth="1"/>
    <col min="9732" max="9751" width="12.75" style="20" customWidth="1"/>
    <col min="9752" max="9984" width="9" style="20"/>
    <col min="9985" max="9985" width="10.625" style="20" customWidth="1"/>
    <col min="9986" max="9987" width="12.875" style="20" customWidth="1"/>
    <col min="9988" max="10007" width="12.75" style="20" customWidth="1"/>
    <col min="10008" max="10240" width="9" style="20"/>
    <col min="10241" max="10241" width="10.625" style="20" customWidth="1"/>
    <col min="10242" max="10243" width="12.875" style="20" customWidth="1"/>
    <col min="10244" max="10263" width="12.75" style="20" customWidth="1"/>
    <col min="10264" max="10496" width="9" style="20"/>
    <col min="10497" max="10497" width="10.625" style="20" customWidth="1"/>
    <col min="10498" max="10499" width="12.875" style="20" customWidth="1"/>
    <col min="10500" max="10519" width="12.75" style="20" customWidth="1"/>
    <col min="10520" max="10752" width="9" style="20"/>
    <col min="10753" max="10753" width="10.625" style="20" customWidth="1"/>
    <col min="10754" max="10755" width="12.875" style="20" customWidth="1"/>
    <col min="10756" max="10775" width="12.75" style="20" customWidth="1"/>
    <col min="10776" max="11008" width="9" style="20"/>
    <col min="11009" max="11009" width="10.625" style="20" customWidth="1"/>
    <col min="11010" max="11011" width="12.875" style="20" customWidth="1"/>
    <col min="11012" max="11031" width="12.75" style="20" customWidth="1"/>
    <col min="11032" max="11264" width="9" style="20"/>
    <col min="11265" max="11265" width="10.625" style="20" customWidth="1"/>
    <col min="11266" max="11267" width="12.875" style="20" customWidth="1"/>
    <col min="11268" max="11287" width="12.75" style="20" customWidth="1"/>
    <col min="11288" max="11520" width="9" style="20"/>
    <col min="11521" max="11521" width="10.625" style="20" customWidth="1"/>
    <col min="11522" max="11523" width="12.875" style="20" customWidth="1"/>
    <col min="11524" max="11543" width="12.75" style="20" customWidth="1"/>
    <col min="11544" max="11776" width="9" style="20"/>
    <col min="11777" max="11777" width="10.625" style="20" customWidth="1"/>
    <col min="11778" max="11779" width="12.875" style="20" customWidth="1"/>
    <col min="11780" max="11799" width="12.75" style="20" customWidth="1"/>
    <col min="11800" max="12032" width="9" style="20"/>
    <col min="12033" max="12033" width="10.625" style="20" customWidth="1"/>
    <col min="12034" max="12035" width="12.875" style="20" customWidth="1"/>
    <col min="12036" max="12055" width="12.75" style="20" customWidth="1"/>
    <col min="12056" max="12288" width="9" style="20"/>
    <col min="12289" max="12289" width="10.625" style="20" customWidth="1"/>
    <col min="12290" max="12291" width="12.875" style="20" customWidth="1"/>
    <col min="12292" max="12311" width="12.75" style="20" customWidth="1"/>
    <col min="12312" max="12544" width="9" style="20"/>
    <col min="12545" max="12545" width="10.625" style="20" customWidth="1"/>
    <col min="12546" max="12547" width="12.875" style="20" customWidth="1"/>
    <col min="12548" max="12567" width="12.75" style="20" customWidth="1"/>
    <col min="12568" max="12800" width="9" style="20"/>
    <col min="12801" max="12801" width="10.625" style="20" customWidth="1"/>
    <col min="12802" max="12803" width="12.875" style="20" customWidth="1"/>
    <col min="12804" max="12823" width="12.75" style="20" customWidth="1"/>
    <col min="12824" max="13056" width="9" style="20"/>
    <col min="13057" max="13057" width="10.625" style="20" customWidth="1"/>
    <col min="13058" max="13059" width="12.875" style="20" customWidth="1"/>
    <col min="13060" max="13079" width="12.75" style="20" customWidth="1"/>
    <col min="13080" max="13312" width="9" style="20"/>
    <col min="13313" max="13313" width="10.625" style="20" customWidth="1"/>
    <col min="13314" max="13315" width="12.875" style="20" customWidth="1"/>
    <col min="13316" max="13335" width="12.75" style="20" customWidth="1"/>
    <col min="13336" max="13568" width="9" style="20"/>
    <col min="13569" max="13569" width="10.625" style="20" customWidth="1"/>
    <col min="13570" max="13571" width="12.875" style="20" customWidth="1"/>
    <col min="13572" max="13591" width="12.75" style="20" customWidth="1"/>
    <col min="13592" max="13824" width="9" style="20"/>
    <col min="13825" max="13825" width="10.625" style="20" customWidth="1"/>
    <col min="13826" max="13827" width="12.875" style="20" customWidth="1"/>
    <col min="13828" max="13847" width="12.75" style="20" customWidth="1"/>
    <col min="13848" max="14080" width="9" style="20"/>
    <col min="14081" max="14081" width="10.625" style="20" customWidth="1"/>
    <col min="14082" max="14083" width="12.875" style="20" customWidth="1"/>
    <col min="14084" max="14103" width="12.75" style="20" customWidth="1"/>
    <col min="14104" max="14336" width="9" style="20"/>
    <col min="14337" max="14337" width="10.625" style="20" customWidth="1"/>
    <col min="14338" max="14339" width="12.875" style="20" customWidth="1"/>
    <col min="14340" max="14359" width="12.75" style="20" customWidth="1"/>
    <col min="14360" max="14592" width="9" style="20"/>
    <col min="14593" max="14593" width="10.625" style="20" customWidth="1"/>
    <col min="14594" max="14595" width="12.875" style="20" customWidth="1"/>
    <col min="14596" max="14615" width="12.75" style="20" customWidth="1"/>
    <col min="14616" max="14848" width="9" style="20"/>
    <col min="14849" max="14849" width="10.625" style="20" customWidth="1"/>
    <col min="14850" max="14851" width="12.875" style="20" customWidth="1"/>
    <col min="14852" max="14871" width="12.75" style="20" customWidth="1"/>
    <col min="14872" max="15104" width="9" style="20"/>
    <col min="15105" max="15105" width="10.625" style="20" customWidth="1"/>
    <col min="15106" max="15107" width="12.875" style="20" customWidth="1"/>
    <col min="15108" max="15127" width="12.75" style="20" customWidth="1"/>
    <col min="15128" max="15360" width="9" style="20"/>
    <col min="15361" max="15361" width="10.625" style="20" customWidth="1"/>
    <col min="15362" max="15363" width="12.875" style="20" customWidth="1"/>
    <col min="15364" max="15383" width="12.75" style="20" customWidth="1"/>
    <col min="15384" max="15616" width="9" style="20"/>
    <col min="15617" max="15617" width="10.625" style="20" customWidth="1"/>
    <col min="15618" max="15619" width="12.875" style="20" customWidth="1"/>
    <col min="15620" max="15639" width="12.75" style="20" customWidth="1"/>
    <col min="15640" max="15872" width="9" style="20"/>
    <col min="15873" max="15873" width="10.625" style="20" customWidth="1"/>
    <col min="15874" max="15875" width="12.875" style="20" customWidth="1"/>
    <col min="15876" max="15895" width="12.75" style="20" customWidth="1"/>
    <col min="15896" max="16128" width="9" style="20"/>
    <col min="16129" max="16129" width="10.625" style="20" customWidth="1"/>
    <col min="16130" max="16131" width="12.875" style="20" customWidth="1"/>
    <col min="16132" max="16151" width="12.75" style="20" customWidth="1"/>
    <col min="16152" max="16384" width="9" style="20"/>
  </cols>
  <sheetData>
    <row r="2" spans="1:25" s="97" customFormat="1" ht="22.5" customHeight="1">
      <c r="A2" s="97" t="s">
        <v>461</v>
      </c>
    </row>
    <row r="3" spans="1:25" s="97" customFormat="1" ht="15.75" customHeight="1"/>
    <row r="4" spans="1:25" ht="15.95" customHeight="1" thickBot="1">
      <c r="A4" s="20" t="s">
        <v>462</v>
      </c>
      <c r="X4" s="6" t="s">
        <v>463</v>
      </c>
    </row>
    <row r="5" spans="1:25" ht="23.25" customHeight="1" thickBot="1">
      <c r="A5" s="320" t="s">
        <v>464</v>
      </c>
      <c r="B5" s="331" t="s">
        <v>465</v>
      </c>
      <c r="C5" s="332"/>
      <c r="D5" s="370" t="s">
        <v>466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2"/>
      <c r="R5" s="361" t="s">
        <v>467</v>
      </c>
      <c r="S5" s="361"/>
      <c r="T5" s="361"/>
      <c r="U5" s="361"/>
      <c r="V5" s="361"/>
      <c r="W5" s="362"/>
      <c r="X5" s="320" t="s">
        <v>30</v>
      </c>
    </row>
    <row r="6" spans="1:25" ht="25.5" customHeight="1" thickBot="1">
      <c r="A6" s="368"/>
      <c r="B6" s="333"/>
      <c r="C6" s="334"/>
      <c r="D6" s="343" t="s">
        <v>468</v>
      </c>
      <c r="E6" s="337"/>
      <c r="F6" s="337"/>
      <c r="G6" s="337"/>
      <c r="H6" s="337"/>
      <c r="I6" s="337"/>
      <c r="J6" s="337"/>
      <c r="K6" s="337"/>
      <c r="L6" s="337"/>
      <c r="M6" s="334"/>
      <c r="N6" s="343" t="s">
        <v>469</v>
      </c>
      <c r="O6" s="334"/>
      <c r="P6" s="324" t="s">
        <v>470</v>
      </c>
      <c r="Q6" s="334"/>
      <c r="R6" s="343" t="s">
        <v>471</v>
      </c>
      <c r="S6" s="344"/>
      <c r="T6" s="324" t="s">
        <v>472</v>
      </c>
      <c r="U6" s="324"/>
      <c r="V6" s="343" t="s">
        <v>473</v>
      </c>
      <c r="W6" s="344"/>
      <c r="X6" s="368"/>
    </row>
    <row r="7" spans="1:25" ht="61.5" customHeight="1" thickBot="1">
      <c r="A7" s="368"/>
      <c r="B7" s="335"/>
      <c r="C7" s="336"/>
      <c r="D7" s="356" t="s">
        <v>474</v>
      </c>
      <c r="E7" s="361"/>
      <c r="F7" s="395" t="s">
        <v>475</v>
      </c>
      <c r="G7" s="396"/>
      <c r="H7" s="395" t="s">
        <v>476</v>
      </c>
      <c r="I7" s="396"/>
      <c r="J7" s="356" t="s">
        <v>477</v>
      </c>
      <c r="K7" s="362"/>
      <c r="L7" s="357" t="s">
        <v>478</v>
      </c>
      <c r="M7" s="362"/>
      <c r="N7" s="335"/>
      <c r="O7" s="336"/>
      <c r="P7" s="338"/>
      <c r="Q7" s="336"/>
      <c r="R7" s="345"/>
      <c r="S7" s="346"/>
      <c r="T7" s="325"/>
      <c r="U7" s="325"/>
      <c r="V7" s="345"/>
      <c r="W7" s="346"/>
      <c r="X7" s="368"/>
    </row>
    <row r="8" spans="1:25" ht="40.5" customHeight="1" thickBot="1">
      <c r="A8" s="381"/>
      <c r="B8" s="102" t="s">
        <v>479</v>
      </c>
      <c r="C8" s="204" t="s">
        <v>480</v>
      </c>
      <c r="D8" s="102" t="s">
        <v>479</v>
      </c>
      <c r="E8" s="204" t="s">
        <v>480</v>
      </c>
      <c r="F8" s="102" t="s">
        <v>479</v>
      </c>
      <c r="G8" s="204" t="s">
        <v>480</v>
      </c>
      <c r="H8" s="102" t="s">
        <v>479</v>
      </c>
      <c r="I8" s="204" t="s">
        <v>480</v>
      </c>
      <c r="J8" s="102" t="s">
        <v>479</v>
      </c>
      <c r="K8" s="204" t="s">
        <v>480</v>
      </c>
      <c r="L8" s="102" t="s">
        <v>479</v>
      </c>
      <c r="M8" s="204" t="s">
        <v>480</v>
      </c>
      <c r="N8" s="102" t="s">
        <v>479</v>
      </c>
      <c r="O8" s="204" t="s">
        <v>480</v>
      </c>
      <c r="P8" s="102" t="s">
        <v>479</v>
      </c>
      <c r="Q8" s="204" t="s">
        <v>480</v>
      </c>
      <c r="R8" s="102" t="s">
        <v>479</v>
      </c>
      <c r="S8" s="204" t="s">
        <v>480</v>
      </c>
      <c r="T8" s="102" t="s">
        <v>479</v>
      </c>
      <c r="U8" s="204" t="s">
        <v>480</v>
      </c>
      <c r="V8" s="102" t="s">
        <v>479</v>
      </c>
      <c r="W8" s="204" t="s">
        <v>480</v>
      </c>
      <c r="X8" s="381"/>
    </row>
    <row r="9" spans="1:25" ht="20.100000000000001" customHeight="1">
      <c r="A9" s="200">
        <v>2017</v>
      </c>
      <c r="B9" s="220">
        <v>34426</v>
      </c>
      <c r="C9" s="220">
        <v>149761974</v>
      </c>
      <c r="D9" s="221">
        <v>7528</v>
      </c>
      <c r="E9" s="221">
        <v>19166582</v>
      </c>
      <c r="F9" s="221">
        <v>2814</v>
      </c>
      <c r="G9" s="221">
        <v>25576578</v>
      </c>
      <c r="H9" s="221">
        <v>10404</v>
      </c>
      <c r="I9" s="221">
        <v>45958699</v>
      </c>
      <c r="J9" s="221">
        <v>5059</v>
      </c>
      <c r="K9" s="221">
        <v>28253375</v>
      </c>
      <c r="L9" s="221">
        <v>237</v>
      </c>
      <c r="M9" s="221">
        <v>449516</v>
      </c>
      <c r="N9" s="221">
        <v>785</v>
      </c>
      <c r="O9" s="221">
        <v>3452362</v>
      </c>
      <c r="P9" s="221">
        <v>4995</v>
      </c>
      <c r="Q9" s="221">
        <v>14050208</v>
      </c>
      <c r="R9" s="221">
        <v>36</v>
      </c>
      <c r="S9" s="221">
        <v>518773</v>
      </c>
      <c r="T9" s="221">
        <v>2328</v>
      </c>
      <c r="U9" s="221">
        <v>11864355</v>
      </c>
      <c r="V9" s="221">
        <v>240</v>
      </c>
      <c r="W9" s="221">
        <v>471526</v>
      </c>
      <c r="X9" s="210">
        <v>2017</v>
      </c>
    </row>
    <row r="10" spans="1:25" ht="20.100000000000001" customHeight="1">
      <c r="A10" s="86">
        <v>2018</v>
      </c>
      <c r="B10" s="222">
        <v>36116</v>
      </c>
      <c r="C10" s="222">
        <v>169090430</v>
      </c>
      <c r="D10" s="223">
        <v>7574</v>
      </c>
      <c r="E10" s="223">
        <v>19485781</v>
      </c>
      <c r="F10" s="223">
        <v>3021</v>
      </c>
      <c r="G10" s="223">
        <v>31496598</v>
      </c>
      <c r="H10" s="223">
        <v>11123</v>
      </c>
      <c r="I10" s="223">
        <v>52933753</v>
      </c>
      <c r="J10" s="223">
        <v>5533</v>
      </c>
      <c r="K10" s="223">
        <v>31719850</v>
      </c>
      <c r="L10" s="223">
        <v>261</v>
      </c>
      <c r="M10" s="223">
        <v>589605</v>
      </c>
      <c r="N10" s="223">
        <v>825</v>
      </c>
      <c r="O10" s="223">
        <v>3688636</v>
      </c>
      <c r="P10" s="223">
        <v>5521</v>
      </c>
      <c r="Q10" s="223">
        <v>15907575</v>
      </c>
      <c r="R10" s="223">
        <v>24</v>
      </c>
      <c r="S10" s="223">
        <v>322193</v>
      </c>
      <c r="T10" s="223">
        <v>1996</v>
      </c>
      <c r="U10" s="223">
        <v>12436464</v>
      </c>
      <c r="V10" s="223">
        <v>238</v>
      </c>
      <c r="W10" s="223">
        <v>509975</v>
      </c>
      <c r="X10" s="83">
        <v>2018</v>
      </c>
    </row>
    <row r="11" spans="1:25" ht="20.100000000000001" customHeight="1">
      <c r="A11" s="86">
        <v>2019</v>
      </c>
      <c r="B11" s="222">
        <v>39967</v>
      </c>
      <c r="C11" s="222">
        <v>188173702</v>
      </c>
      <c r="D11" s="223">
        <v>7464</v>
      </c>
      <c r="E11" s="223">
        <v>19544111</v>
      </c>
      <c r="F11" s="223">
        <v>4024</v>
      </c>
      <c r="G11" s="223">
        <v>38075179</v>
      </c>
      <c r="H11" s="223">
        <v>12902</v>
      </c>
      <c r="I11" s="223">
        <v>58483536</v>
      </c>
      <c r="J11" s="223">
        <v>5988</v>
      </c>
      <c r="K11" s="223">
        <v>35738137</v>
      </c>
      <c r="L11" s="223">
        <v>350</v>
      </c>
      <c r="M11" s="223">
        <v>744335</v>
      </c>
      <c r="N11" s="223">
        <v>858</v>
      </c>
      <c r="O11" s="223">
        <v>4010859</v>
      </c>
      <c r="P11" s="223">
        <v>5962</v>
      </c>
      <c r="Q11" s="223">
        <v>17800930</v>
      </c>
      <c r="R11" s="223">
        <v>39</v>
      </c>
      <c r="S11" s="223">
        <v>553458</v>
      </c>
      <c r="T11" s="223">
        <v>2160</v>
      </c>
      <c r="U11" s="223">
        <v>12683596</v>
      </c>
      <c r="V11" s="223">
        <v>220</v>
      </c>
      <c r="W11" s="223">
        <v>539561</v>
      </c>
      <c r="X11" s="83">
        <v>2019</v>
      </c>
      <c r="Y11" s="224"/>
    </row>
    <row r="12" spans="1:25" ht="20.100000000000001" customHeight="1">
      <c r="A12" s="86">
        <v>2020</v>
      </c>
      <c r="B12" s="222">
        <v>44305</v>
      </c>
      <c r="C12" s="222">
        <v>215306926</v>
      </c>
      <c r="D12" s="223">
        <v>7294</v>
      </c>
      <c r="E12" s="223">
        <v>19183975</v>
      </c>
      <c r="F12" s="223">
        <v>5347</v>
      </c>
      <c r="G12" s="223">
        <v>51034616</v>
      </c>
      <c r="H12" s="223">
        <v>15094</v>
      </c>
      <c r="I12" s="223">
        <v>68083863</v>
      </c>
      <c r="J12" s="223">
        <v>6419</v>
      </c>
      <c r="K12" s="223">
        <v>39390731</v>
      </c>
      <c r="L12" s="223">
        <v>452</v>
      </c>
      <c r="M12" s="223">
        <v>1034422</v>
      </c>
      <c r="N12" s="223">
        <v>890</v>
      </c>
      <c r="O12" s="223">
        <v>4355843</v>
      </c>
      <c r="P12" s="223">
        <v>6380</v>
      </c>
      <c r="Q12" s="223">
        <v>19261376</v>
      </c>
      <c r="R12" s="223">
        <v>34</v>
      </c>
      <c r="S12" s="223">
        <v>456764</v>
      </c>
      <c r="T12" s="223">
        <v>2141</v>
      </c>
      <c r="U12" s="223">
        <v>11916773</v>
      </c>
      <c r="V12" s="223">
        <v>254</v>
      </c>
      <c r="W12" s="223">
        <v>588563</v>
      </c>
      <c r="X12" s="83">
        <v>2020</v>
      </c>
    </row>
    <row r="13" spans="1:25" ht="20.100000000000001" customHeight="1">
      <c r="A13" s="86">
        <v>2021</v>
      </c>
      <c r="B13" s="222">
        <v>49755</v>
      </c>
      <c r="C13" s="222">
        <v>252363566</v>
      </c>
      <c r="D13" s="223">
        <v>7287</v>
      </c>
      <c r="E13" s="223">
        <v>19209497</v>
      </c>
      <c r="F13" s="223">
        <v>7116</v>
      </c>
      <c r="G13" s="223">
        <v>69481397</v>
      </c>
      <c r="H13" s="223">
        <v>17727</v>
      </c>
      <c r="I13" s="223">
        <v>80401407</v>
      </c>
      <c r="J13" s="223">
        <v>6882</v>
      </c>
      <c r="K13" s="223">
        <v>43657462</v>
      </c>
      <c r="L13" s="223">
        <v>571</v>
      </c>
      <c r="M13" s="223">
        <v>1402864</v>
      </c>
      <c r="N13" s="223">
        <v>873</v>
      </c>
      <c r="O13" s="223">
        <v>4054028</v>
      </c>
      <c r="P13" s="223">
        <v>6817</v>
      </c>
      <c r="Q13" s="223">
        <v>20955159</v>
      </c>
      <c r="R13" s="223">
        <v>36</v>
      </c>
      <c r="S13" s="223">
        <v>558096</v>
      </c>
      <c r="T13" s="223">
        <v>2180</v>
      </c>
      <c r="U13" s="223">
        <v>11901838</v>
      </c>
      <c r="V13" s="223">
        <v>266</v>
      </c>
      <c r="W13" s="223">
        <v>741817</v>
      </c>
      <c r="X13" s="83">
        <v>2021</v>
      </c>
    </row>
    <row r="14" spans="1:25" s="194" customFormat="1" ht="20.100000000000001" customHeight="1" thickBot="1">
      <c r="A14" s="86">
        <v>2022</v>
      </c>
      <c r="B14" s="222">
        <v>57915</v>
      </c>
      <c r="C14" s="222">
        <v>314334283</v>
      </c>
      <c r="D14" s="223">
        <v>7311</v>
      </c>
      <c r="E14" s="223">
        <v>19550952</v>
      </c>
      <c r="F14" s="223">
        <v>9664</v>
      </c>
      <c r="G14" s="223">
        <v>99472821</v>
      </c>
      <c r="H14" s="223">
        <v>21304</v>
      </c>
      <c r="I14" s="223">
        <v>98415780</v>
      </c>
      <c r="J14" s="223">
        <v>7573</v>
      </c>
      <c r="K14" s="223">
        <v>50063071</v>
      </c>
      <c r="L14" s="223">
        <v>782</v>
      </c>
      <c r="M14" s="223">
        <v>1944121</v>
      </c>
      <c r="N14" s="223">
        <v>918</v>
      </c>
      <c r="O14" s="223">
        <v>4746790</v>
      </c>
      <c r="P14" s="223">
        <v>7525</v>
      </c>
      <c r="Q14" s="223">
        <v>23926862</v>
      </c>
      <c r="R14" s="223">
        <v>37</v>
      </c>
      <c r="S14" s="223">
        <v>675692</v>
      </c>
      <c r="T14" s="223">
        <v>2491</v>
      </c>
      <c r="U14" s="223">
        <v>14679341</v>
      </c>
      <c r="V14" s="223">
        <v>310</v>
      </c>
      <c r="W14" s="223">
        <v>858854</v>
      </c>
      <c r="X14" s="83">
        <v>2022</v>
      </c>
    </row>
    <row r="15" spans="1:25" s="194" customFormat="1" ht="20.100000000000001" customHeight="1" thickBot="1">
      <c r="A15" s="202">
        <v>2023</v>
      </c>
      <c r="B15" s="225">
        <v>61625</v>
      </c>
      <c r="C15" s="225">
        <v>377443431</v>
      </c>
      <c r="D15" s="226">
        <v>7202</v>
      </c>
      <c r="E15" s="226">
        <v>20150850</v>
      </c>
      <c r="F15" s="226">
        <v>10156</v>
      </c>
      <c r="G15" s="226">
        <v>123694031</v>
      </c>
      <c r="H15" s="226">
        <v>22487</v>
      </c>
      <c r="I15" s="226">
        <v>115389134</v>
      </c>
      <c r="J15" s="226">
        <v>9014</v>
      </c>
      <c r="K15" s="226">
        <v>63769635</v>
      </c>
      <c r="L15" s="226">
        <v>925</v>
      </c>
      <c r="M15" s="226">
        <v>2626889</v>
      </c>
      <c r="N15" s="226">
        <v>946</v>
      </c>
      <c r="O15" s="226">
        <v>5039869</v>
      </c>
      <c r="P15" s="226">
        <v>8222</v>
      </c>
      <c r="Q15" s="226">
        <v>27949397</v>
      </c>
      <c r="R15" s="226">
        <v>41</v>
      </c>
      <c r="S15" s="226">
        <v>704635</v>
      </c>
      <c r="T15" s="226">
        <v>2230</v>
      </c>
      <c r="U15" s="226">
        <v>16957884</v>
      </c>
      <c r="V15" s="226">
        <v>402</v>
      </c>
      <c r="W15" s="226">
        <v>1161108</v>
      </c>
      <c r="X15" s="202">
        <v>2023</v>
      </c>
    </row>
    <row r="16" spans="1:25" ht="20.100000000000001" customHeight="1">
      <c r="A16" s="20" t="s">
        <v>481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N16" s="5"/>
      <c r="O16" s="5"/>
      <c r="P16" s="5"/>
      <c r="Q16" s="5"/>
      <c r="W16" s="6"/>
    </row>
    <row r="17" spans="1:24" ht="20.100000000000001" customHeight="1">
      <c r="A17" s="20" t="s">
        <v>482</v>
      </c>
      <c r="B17" s="5"/>
      <c r="C17" s="5"/>
      <c r="D17" s="22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W17" s="6"/>
      <c r="X17" s="6" t="s">
        <v>483</v>
      </c>
    </row>
    <row r="18" spans="1:24" ht="20.100000000000001" customHeight="1">
      <c r="A18" s="20" t="s">
        <v>459</v>
      </c>
      <c r="B18" s="22"/>
      <c r="C18" s="22"/>
      <c r="D18" s="228"/>
      <c r="E18" s="22"/>
      <c r="F18" s="22"/>
      <c r="G18" s="22"/>
      <c r="H18" s="22"/>
      <c r="I18" s="22"/>
      <c r="J18" s="5"/>
      <c r="K18" s="5"/>
      <c r="L18" s="5"/>
      <c r="M18" s="5"/>
      <c r="N18" s="5"/>
      <c r="O18" s="5"/>
      <c r="P18" s="5"/>
      <c r="Q18" s="5"/>
      <c r="W18" s="6"/>
      <c r="X18" s="25" t="s">
        <v>460</v>
      </c>
    </row>
  </sheetData>
  <mergeCells count="16">
    <mergeCell ref="A5:A8"/>
    <mergeCell ref="B5:C7"/>
    <mergeCell ref="D5:Q5"/>
    <mergeCell ref="R5:W5"/>
    <mergeCell ref="X5:X8"/>
    <mergeCell ref="D6:M6"/>
    <mergeCell ref="N6:O7"/>
    <mergeCell ref="P6:Q7"/>
    <mergeCell ref="R6:S7"/>
    <mergeCell ref="T6:U7"/>
    <mergeCell ref="V6:W7"/>
    <mergeCell ref="D7:E7"/>
    <mergeCell ref="F7:G7"/>
    <mergeCell ref="H7:I7"/>
    <mergeCell ref="J7:K7"/>
    <mergeCell ref="L7:M7"/>
  </mergeCells>
  <phoneticPr fontId="3" type="noConversion"/>
  <pageMargins left="0.16" right="0.16" top="1" bottom="1" header="0.5" footer="0.5"/>
  <pageSetup paperSize="9" scale="6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CE2E-6C3A-4C75-8B25-203ED93BAAC9}">
  <sheetPr codeName="Sheet1"/>
  <dimension ref="A2:I31"/>
  <sheetViews>
    <sheetView workbookViewId="0"/>
  </sheetViews>
  <sheetFormatPr defaultRowHeight="18" customHeight="1"/>
  <cols>
    <col min="1" max="1" width="9" style="5"/>
    <col min="2" max="4" width="13.25" style="5" customWidth="1"/>
    <col min="5" max="6" width="10" style="5" customWidth="1"/>
    <col min="7" max="8" width="13.25" style="5" customWidth="1"/>
    <col min="9" max="9" width="13.375" style="5" customWidth="1"/>
    <col min="10" max="257" width="9" style="5"/>
    <col min="258" max="260" width="13.25" style="5" customWidth="1"/>
    <col min="261" max="262" width="10" style="5" customWidth="1"/>
    <col min="263" max="264" width="13.25" style="5" customWidth="1"/>
    <col min="265" max="265" width="13.375" style="5" customWidth="1"/>
    <col min="266" max="513" width="9" style="5"/>
    <col min="514" max="516" width="13.25" style="5" customWidth="1"/>
    <col min="517" max="518" width="10" style="5" customWidth="1"/>
    <col min="519" max="520" width="13.25" style="5" customWidth="1"/>
    <col min="521" max="521" width="13.375" style="5" customWidth="1"/>
    <col min="522" max="769" width="9" style="5"/>
    <col min="770" max="772" width="13.25" style="5" customWidth="1"/>
    <col min="773" max="774" width="10" style="5" customWidth="1"/>
    <col min="775" max="776" width="13.25" style="5" customWidth="1"/>
    <col min="777" max="777" width="13.375" style="5" customWidth="1"/>
    <col min="778" max="1025" width="9" style="5"/>
    <col min="1026" max="1028" width="13.25" style="5" customWidth="1"/>
    <col min="1029" max="1030" width="10" style="5" customWidth="1"/>
    <col min="1031" max="1032" width="13.25" style="5" customWidth="1"/>
    <col min="1033" max="1033" width="13.375" style="5" customWidth="1"/>
    <col min="1034" max="1281" width="9" style="5"/>
    <col min="1282" max="1284" width="13.25" style="5" customWidth="1"/>
    <col min="1285" max="1286" width="10" style="5" customWidth="1"/>
    <col min="1287" max="1288" width="13.25" style="5" customWidth="1"/>
    <col min="1289" max="1289" width="13.375" style="5" customWidth="1"/>
    <col min="1290" max="1537" width="9" style="5"/>
    <col min="1538" max="1540" width="13.25" style="5" customWidth="1"/>
    <col min="1541" max="1542" width="10" style="5" customWidth="1"/>
    <col min="1543" max="1544" width="13.25" style="5" customWidth="1"/>
    <col min="1545" max="1545" width="13.375" style="5" customWidth="1"/>
    <col min="1546" max="1793" width="9" style="5"/>
    <col min="1794" max="1796" width="13.25" style="5" customWidth="1"/>
    <col min="1797" max="1798" width="10" style="5" customWidth="1"/>
    <col min="1799" max="1800" width="13.25" style="5" customWidth="1"/>
    <col min="1801" max="1801" width="13.375" style="5" customWidth="1"/>
    <col min="1802" max="2049" width="9" style="5"/>
    <col min="2050" max="2052" width="13.25" style="5" customWidth="1"/>
    <col min="2053" max="2054" width="10" style="5" customWidth="1"/>
    <col min="2055" max="2056" width="13.25" style="5" customWidth="1"/>
    <col min="2057" max="2057" width="13.375" style="5" customWidth="1"/>
    <col min="2058" max="2305" width="9" style="5"/>
    <col min="2306" max="2308" width="13.25" style="5" customWidth="1"/>
    <col min="2309" max="2310" width="10" style="5" customWidth="1"/>
    <col min="2311" max="2312" width="13.25" style="5" customWidth="1"/>
    <col min="2313" max="2313" width="13.375" style="5" customWidth="1"/>
    <col min="2314" max="2561" width="9" style="5"/>
    <col min="2562" max="2564" width="13.25" style="5" customWidth="1"/>
    <col min="2565" max="2566" width="10" style="5" customWidth="1"/>
    <col min="2567" max="2568" width="13.25" style="5" customWidth="1"/>
    <col min="2569" max="2569" width="13.375" style="5" customWidth="1"/>
    <col min="2570" max="2817" width="9" style="5"/>
    <col min="2818" max="2820" width="13.25" style="5" customWidth="1"/>
    <col min="2821" max="2822" width="10" style="5" customWidth="1"/>
    <col min="2823" max="2824" width="13.25" style="5" customWidth="1"/>
    <col min="2825" max="2825" width="13.375" style="5" customWidth="1"/>
    <col min="2826" max="3073" width="9" style="5"/>
    <col min="3074" max="3076" width="13.25" style="5" customWidth="1"/>
    <col min="3077" max="3078" width="10" style="5" customWidth="1"/>
    <col min="3079" max="3080" width="13.25" style="5" customWidth="1"/>
    <col min="3081" max="3081" width="13.375" style="5" customWidth="1"/>
    <col min="3082" max="3329" width="9" style="5"/>
    <col min="3330" max="3332" width="13.25" style="5" customWidth="1"/>
    <col min="3333" max="3334" width="10" style="5" customWidth="1"/>
    <col min="3335" max="3336" width="13.25" style="5" customWidth="1"/>
    <col min="3337" max="3337" width="13.375" style="5" customWidth="1"/>
    <col min="3338" max="3585" width="9" style="5"/>
    <col min="3586" max="3588" width="13.25" style="5" customWidth="1"/>
    <col min="3589" max="3590" width="10" style="5" customWidth="1"/>
    <col min="3591" max="3592" width="13.25" style="5" customWidth="1"/>
    <col min="3593" max="3593" width="13.375" style="5" customWidth="1"/>
    <col min="3594" max="3841" width="9" style="5"/>
    <col min="3842" max="3844" width="13.25" style="5" customWidth="1"/>
    <col min="3845" max="3846" width="10" style="5" customWidth="1"/>
    <col min="3847" max="3848" width="13.25" style="5" customWidth="1"/>
    <col min="3849" max="3849" width="13.375" style="5" customWidth="1"/>
    <col min="3850" max="4097" width="9" style="5"/>
    <col min="4098" max="4100" width="13.25" style="5" customWidth="1"/>
    <col min="4101" max="4102" width="10" style="5" customWidth="1"/>
    <col min="4103" max="4104" width="13.25" style="5" customWidth="1"/>
    <col min="4105" max="4105" width="13.375" style="5" customWidth="1"/>
    <col min="4106" max="4353" width="9" style="5"/>
    <col min="4354" max="4356" width="13.25" style="5" customWidth="1"/>
    <col min="4357" max="4358" width="10" style="5" customWidth="1"/>
    <col min="4359" max="4360" width="13.25" style="5" customWidth="1"/>
    <col min="4361" max="4361" width="13.375" style="5" customWidth="1"/>
    <col min="4362" max="4609" width="9" style="5"/>
    <col min="4610" max="4612" width="13.25" style="5" customWidth="1"/>
    <col min="4613" max="4614" width="10" style="5" customWidth="1"/>
    <col min="4615" max="4616" width="13.25" style="5" customWidth="1"/>
    <col min="4617" max="4617" width="13.375" style="5" customWidth="1"/>
    <col min="4618" max="4865" width="9" style="5"/>
    <col min="4866" max="4868" width="13.25" style="5" customWidth="1"/>
    <col min="4869" max="4870" width="10" style="5" customWidth="1"/>
    <col min="4871" max="4872" width="13.25" style="5" customWidth="1"/>
    <col min="4873" max="4873" width="13.375" style="5" customWidth="1"/>
    <col min="4874" max="5121" width="9" style="5"/>
    <col min="5122" max="5124" width="13.25" style="5" customWidth="1"/>
    <col min="5125" max="5126" width="10" style="5" customWidth="1"/>
    <col min="5127" max="5128" width="13.25" style="5" customWidth="1"/>
    <col min="5129" max="5129" width="13.375" style="5" customWidth="1"/>
    <col min="5130" max="5377" width="9" style="5"/>
    <col min="5378" max="5380" width="13.25" style="5" customWidth="1"/>
    <col min="5381" max="5382" width="10" style="5" customWidth="1"/>
    <col min="5383" max="5384" width="13.25" style="5" customWidth="1"/>
    <col min="5385" max="5385" width="13.375" style="5" customWidth="1"/>
    <col min="5386" max="5633" width="9" style="5"/>
    <col min="5634" max="5636" width="13.25" style="5" customWidth="1"/>
    <col min="5637" max="5638" width="10" style="5" customWidth="1"/>
    <col min="5639" max="5640" width="13.25" style="5" customWidth="1"/>
    <col min="5641" max="5641" width="13.375" style="5" customWidth="1"/>
    <col min="5642" max="5889" width="9" style="5"/>
    <col min="5890" max="5892" width="13.25" style="5" customWidth="1"/>
    <col min="5893" max="5894" width="10" style="5" customWidth="1"/>
    <col min="5895" max="5896" width="13.25" style="5" customWidth="1"/>
    <col min="5897" max="5897" width="13.375" style="5" customWidth="1"/>
    <col min="5898" max="6145" width="9" style="5"/>
    <col min="6146" max="6148" width="13.25" style="5" customWidth="1"/>
    <col min="6149" max="6150" width="10" style="5" customWidth="1"/>
    <col min="6151" max="6152" width="13.25" style="5" customWidth="1"/>
    <col min="6153" max="6153" width="13.375" style="5" customWidth="1"/>
    <col min="6154" max="6401" width="9" style="5"/>
    <col min="6402" max="6404" width="13.25" style="5" customWidth="1"/>
    <col min="6405" max="6406" width="10" style="5" customWidth="1"/>
    <col min="6407" max="6408" width="13.25" style="5" customWidth="1"/>
    <col min="6409" max="6409" width="13.375" style="5" customWidth="1"/>
    <col min="6410" max="6657" width="9" style="5"/>
    <col min="6658" max="6660" width="13.25" style="5" customWidth="1"/>
    <col min="6661" max="6662" width="10" style="5" customWidth="1"/>
    <col min="6663" max="6664" width="13.25" style="5" customWidth="1"/>
    <col min="6665" max="6665" width="13.375" style="5" customWidth="1"/>
    <col min="6666" max="6913" width="9" style="5"/>
    <col min="6914" max="6916" width="13.25" style="5" customWidth="1"/>
    <col min="6917" max="6918" width="10" style="5" customWidth="1"/>
    <col min="6919" max="6920" width="13.25" style="5" customWidth="1"/>
    <col min="6921" max="6921" width="13.375" style="5" customWidth="1"/>
    <col min="6922" max="7169" width="9" style="5"/>
    <col min="7170" max="7172" width="13.25" style="5" customWidth="1"/>
    <col min="7173" max="7174" width="10" style="5" customWidth="1"/>
    <col min="7175" max="7176" width="13.25" style="5" customWidth="1"/>
    <col min="7177" max="7177" width="13.375" style="5" customWidth="1"/>
    <col min="7178" max="7425" width="9" style="5"/>
    <col min="7426" max="7428" width="13.25" style="5" customWidth="1"/>
    <col min="7429" max="7430" width="10" style="5" customWidth="1"/>
    <col min="7431" max="7432" width="13.25" style="5" customWidth="1"/>
    <col min="7433" max="7433" width="13.375" style="5" customWidth="1"/>
    <col min="7434" max="7681" width="9" style="5"/>
    <col min="7682" max="7684" width="13.25" style="5" customWidth="1"/>
    <col min="7685" max="7686" width="10" style="5" customWidth="1"/>
    <col min="7687" max="7688" width="13.25" style="5" customWidth="1"/>
    <col min="7689" max="7689" width="13.375" style="5" customWidth="1"/>
    <col min="7690" max="7937" width="9" style="5"/>
    <col min="7938" max="7940" width="13.25" style="5" customWidth="1"/>
    <col min="7941" max="7942" width="10" style="5" customWidth="1"/>
    <col min="7943" max="7944" width="13.25" style="5" customWidth="1"/>
    <col min="7945" max="7945" width="13.375" style="5" customWidth="1"/>
    <col min="7946" max="8193" width="9" style="5"/>
    <col min="8194" max="8196" width="13.25" style="5" customWidth="1"/>
    <col min="8197" max="8198" width="10" style="5" customWidth="1"/>
    <col min="8199" max="8200" width="13.25" style="5" customWidth="1"/>
    <col min="8201" max="8201" width="13.375" style="5" customWidth="1"/>
    <col min="8202" max="8449" width="9" style="5"/>
    <col min="8450" max="8452" width="13.25" style="5" customWidth="1"/>
    <col min="8453" max="8454" width="10" style="5" customWidth="1"/>
    <col min="8455" max="8456" width="13.25" style="5" customWidth="1"/>
    <col min="8457" max="8457" width="13.375" style="5" customWidth="1"/>
    <col min="8458" max="8705" width="9" style="5"/>
    <col min="8706" max="8708" width="13.25" style="5" customWidth="1"/>
    <col min="8709" max="8710" width="10" style="5" customWidth="1"/>
    <col min="8711" max="8712" width="13.25" style="5" customWidth="1"/>
    <col min="8713" max="8713" width="13.375" style="5" customWidth="1"/>
    <col min="8714" max="8961" width="9" style="5"/>
    <col min="8962" max="8964" width="13.25" style="5" customWidth="1"/>
    <col min="8965" max="8966" width="10" style="5" customWidth="1"/>
    <col min="8967" max="8968" width="13.25" style="5" customWidth="1"/>
    <col min="8969" max="8969" width="13.375" style="5" customWidth="1"/>
    <col min="8970" max="9217" width="9" style="5"/>
    <col min="9218" max="9220" width="13.25" style="5" customWidth="1"/>
    <col min="9221" max="9222" width="10" style="5" customWidth="1"/>
    <col min="9223" max="9224" width="13.25" style="5" customWidth="1"/>
    <col min="9225" max="9225" width="13.375" style="5" customWidth="1"/>
    <col min="9226" max="9473" width="9" style="5"/>
    <col min="9474" max="9476" width="13.25" style="5" customWidth="1"/>
    <col min="9477" max="9478" width="10" style="5" customWidth="1"/>
    <col min="9479" max="9480" width="13.25" style="5" customWidth="1"/>
    <col min="9481" max="9481" width="13.375" style="5" customWidth="1"/>
    <col min="9482" max="9729" width="9" style="5"/>
    <col min="9730" max="9732" width="13.25" style="5" customWidth="1"/>
    <col min="9733" max="9734" width="10" style="5" customWidth="1"/>
    <col min="9735" max="9736" width="13.25" style="5" customWidth="1"/>
    <col min="9737" max="9737" width="13.375" style="5" customWidth="1"/>
    <col min="9738" max="9985" width="9" style="5"/>
    <col min="9986" max="9988" width="13.25" style="5" customWidth="1"/>
    <col min="9989" max="9990" width="10" style="5" customWidth="1"/>
    <col min="9991" max="9992" width="13.25" style="5" customWidth="1"/>
    <col min="9993" max="9993" width="13.375" style="5" customWidth="1"/>
    <col min="9994" max="10241" width="9" style="5"/>
    <col min="10242" max="10244" width="13.25" style="5" customWidth="1"/>
    <col min="10245" max="10246" width="10" style="5" customWidth="1"/>
    <col min="10247" max="10248" width="13.25" style="5" customWidth="1"/>
    <col min="10249" max="10249" width="13.375" style="5" customWidth="1"/>
    <col min="10250" max="10497" width="9" style="5"/>
    <col min="10498" max="10500" width="13.25" style="5" customWidth="1"/>
    <col min="10501" max="10502" width="10" style="5" customWidth="1"/>
    <col min="10503" max="10504" width="13.25" style="5" customWidth="1"/>
    <col min="10505" max="10505" width="13.375" style="5" customWidth="1"/>
    <col min="10506" max="10753" width="9" style="5"/>
    <col min="10754" max="10756" width="13.25" style="5" customWidth="1"/>
    <col min="10757" max="10758" width="10" style="5" customWidth="1"/>
    <col min="10759" max="10760" width="13.25" style="5" customWidth="1"/>
    <col min="10761" max="10761" width="13.375" style="5" customWidth="1"/>
    <col min="10762" max="11009" width="9" style="5"/>
    <col min="11010" max="11012" width="13.25" style="5" customWidth="1"/>
    <col min="11013" max="11014" width="10" style="5" customWidth="1"/>
    <col min="11015" max="11016" width="13.25" style="5" customWidth="1"/>
    <col min="11017" max="11017" width="13.375" style="5" customWidth="1"/>
    <col min="11018" max="11265" width="9" style="5"/>
    <col min="11266" max="11268" width="13.25" style="5" customWidth="1"/>
    <col min="11269" max="11270" width="10" style="5" customWidth="1"/>
    <col min="11271" max="11272" width="13.25" style="5" customWidth="1"/>
    <col min="11273" max="11273" width="13.375" style="5" customWidth="1"/>
    <col min="11274" max="11521" width="9" style="5"/>
    <col min="11522" max="11524" width="13.25" style="5" customWidth="1"/>
    <col min="11525" max="11526" width="10" style="5" customWidth="1"/>
    <col min="11527" max="11528" width="13.25" style="5" customWidth="1"/>
    <col min="11529" max="11529" width="13.375" style="5" customWidth="1"/>
    <col min="11530" max="11777" width="9" style="5"/>
    <col min="11778" max="11780" width="13.25" style="5" customWidth="1"/>
    <col min="11781" max="11782" width="10" style="5" customWidth="1"/>
    <col min="11783" max="11784" width="13.25" style="5" customWidth="1"/>
    <col min="11785" max="11785" width="13.375" style="5" customWidth="1"/>
    <col min="11786" max="12033" width="9" style="5"/>
    <col min="12034" max="12036" width="13.25" style="5" customWidth="1"/>
    <col min="12037" max="12038" width="10" style="5" customWidth="1"/>
    <col min="12039" max="12040" width="13.25" style="5" customWidth="1"/>
    <col min="12041" max="12041" width="13.375" style="5" customWidth="1"/>
    <col min="12042" max="12289" width="9" style="5"/>
    <col min="12290" max="12292" width="13.25" style="5" customWidth="1"/>
    <col min="12293" max="12294" width="10" style="5" customWidth="1"/>
    <col min="12295" max="12296" width="13.25" style="5" customWidth="1"/>
    <col min="12297" max="12297" width="13.375" style="5" customWidth="1"/>
    <col min="12298" max="12545" width="9" style="5"/>
    <col min="12546" max="12548" width="13.25" style="5" customWidth="1"/>
    <col min="12549" max="12550" width="10" style="5" customWidth="1"/>
    <col min="12551" max="12552" width="13.25" style="5" customWidth="1"/>
    <col min="12553" max="12553" width="13.375" style="5" customWidth="1"/>
    <col min="12554" max="12801" width="9" style="5"/>
    <col min="12802" max="12804" width="13.25" style="5" customWidth="1"/>
    <col min="12805" max="12806" width="10" style="5" customWidth="1"/>
    <col min="12807" max="12808" width="13.25" style="5" customWidth="1"/>
    <col min="12809" max="12809" width="13.375" style="5" customWidth="1"/>
    <col min="12810" max="13057" width="9" style="5"/>
    <col min="13058" max="13060" width="13.25" style="5" customWidth="1"/>
    <col min="13061" max="13062" width="10" style="5" customWidth="1"/>
    <col min="13063" max="13064" width="13.25" style="5" customWidth="1"/>
    <col min="13065" max="13065" width="13.375" style="5" customWidth="1"/>
    <col min="13066" max="13313" width="9" style="5"/>
    <col min="13314" max="13316" width="13.25" style="5" customWidth="1"/>
    <col min="13317" max="13318" width="10" style="5" customWidth="1"/>
    <col min="13319" max="13320" width="13.25" style="5" customWidth="1"/>
    <col min="13321" max="13321" width="13.375" style="5" customWidth="1"/>
    <col min="13322" max="13569" width="9" style="5"/>
    <col min="13570" max="13572" width="13.25" style="5" customWidth="1"/>
    <col min="13573" max="13574" width="10" style="5" customWidth="1"/>
    <col min="13575" max="13576" width="13.25" style="5" customWidth="1"/>
    <col min="13577" max="13577" width="13.375" style="5" customWidth="1"/>
    <col min="13578" max="13825" width="9" style="5"/>
    <col min="13826" max="13828" width="13.25" style="5" customWidth="1"/>
    <col min="13829" max="13830" width="10" style="5" customWidth="1"/>
    <col min="13831" max="13832" width="13.25" style="5" customWidth="1"/>
    <col min="13833" max="13833" width="13.375" style="5" customWidth="1"/>
    <col min="13834" max="14081" width="9" style="5"/>
    <col min="14082" max="14084" width="13.25" style="5" customWidth="1"/>
    <col min="14085" max="14086" width="10" style="5" customWidth="1"/>
    <col min="14087" max="14088" width="13.25" style="5" customWidth="1"/>
    <col min="14089" max="14089" width="13.375" style="5" customWidth="1"/>
    <col min="14090" max="14337" width="9" style="5"/>
    <col min="14338" max="14340" width="13.25" style="5" customWidth="1"/>
    <col min="14341" max="14342" width="10" style="5" customWidth="1"/>
    <col min="14343" max="14344" width="13.25" style="5" customWidth="1"/>
    <col min="14345" max="14345" width="13.375" style="5" customWidth="1"/>
    <col min="14346" max="14593" width="9" style="5"/>
    <col min="14594" max="14596" width="13.25" style="5" customWidth="1"/>
    <col min="14597" max="14598" width="10" style="5" customWidth="1"/>
    <col min="14599" max="14600" width="13.25" style="5" customWidth="1"/>
    <col min="14601" max="14601" width="13.375" style="5" customWidth="1"/>
    <col min="14602" max="14849" width="9" style="5"/>
    <col min="14850" max="14852" width="13.25" style="5" customWidth="1"/>
    <col min="14853" max="14854" width="10" style="5" customWidth="1"/>
    <col min="14855" max="14856" width="13.25" style="5" customWidth="1"/>
    <col min="14857" max="14857" width="13.375" style="5" customWidth="1"/>
    <col min="14858" max="15105" width="9" style="5"/>
    <col min="15106" max="15108" width="13.25" style="5" customWidth="1"/>
    <col min="15109" max="15110" width="10" style="5" customWidth="1"/>
    <col min="15111" max="15112" width="13.25" style="5" customWidth="1"/>
    <col min="15113" max="15113" width="13.375" style="5" customWidth="1"/>
    <col min="15114" max="15361" width="9" style="5"/>
    <col min="15362" max="15364" width="13.25" style="5" customWidth="1"/>
    <col min="15365" max="15366" width="10" style="5" customWidth="1"/>
    <col min="15367" max="15368" width="13.25" style="5" customWidth="1"/>
    <col min="15369" max="15369" width="13.375" style="5" customWidth="1"/>
    <col min="15370" max="15617" width="9" style="5"/>
    <col min="15618" max="15620" width="13.25" style="5" customWidth="1"/>
    <col min="15621" max="15622" width="10" style="5" customWidth="1"/>
    <col min="15623" max="15624" width="13.25" style="5" customWidth="1"/>
    <col min="15625" max="15625" width="13.375" style="5" customWidth="1"/>
    <col min="15626" max="15873" width="9" style="5"/>
    <col min="15874" max="15876" width="13.25" style="5" customWidth="1"/>
    <col min="15877" max="15878" width="10" style="5" customWidth="1"/>
    <col min="15879" max="15880" width="13.25" style="5" customWidth="1"/>
    <col min="15881" max="15881" width="13.375" style="5" customWidth="1"/>
    <col min="15882" max="16129" width="9" style="5"/>
    <col min="16130" max="16132" width="13.25" style="5" customWidth="1"/>
    <col min="16133" max="16134" width="10" style="5" customWidth="1"/>
    <col min="16135" max="16136" width="13.25" style="5" customWidth="1"/>
    <col min="16137" max="16137" width="13.375" style="5" customWidth="1"/>
    <col min="16138" max="16384" width="9" style="5"/>
  </cols>
  <sheetData>
    <row r="2" spans="1:9" s="2" customFormat="1" ht="21.75" customHeight="1">
      <c r="A2" s="352" t="s">
        <v>0</v>
      </c>
      <c r="B2" s="352"/>
      <c r="C2" s="353"/>
      <c r="D2" s="353"/>
      <c r="E2" s="353"/>
      <c r="F2" s="353"/>
      <c r="G2" s="353"/>
    </row>
    <row r="4" spans="1:9" ht="18" customHeight="1" thickBot="1">
      <c r="A4" s="3" t="s">
        <v>1</v>
      </c>
      <c r="B4" s="4"/>
      <c r="C4" s="4"/>
      <c r="D4" s="4"/>
      <c r="E4" s="4"/>
      <c r="F4" s="4"/>
      <c r="G4" s="4"/>
      <c r="I4" s="6" t="s">
        <v>2</v>
      </c>
    </row>
    <row r="5" spans="1:9" ht="24" customHeight="1">
      <c r="A5" s="404" t="s">
        <v>3</v>
      </c>
      <c r="B5" s="402" t="s">
        <v>4</v>
      </c>
      <c r="C5" s="406" t="s">
        <v>5</v>
      </c>
      <c r="D5" s="407"/>
      <c r="E5" s="407"/>
      <c r="F5" s="408"/>
      <c r="G5" s="406" t="s">
        <v>6</v>
      </c>
      <c r="H5" s="402" t="s">
        <v>7</v>
      </c>
      <c r="I5" s="397" t="s">
        <v>8</v>
      </c>
    </row>
    <row r="6" spans="1:9" ht="24.75" customHeight="1" thickBot="1">
      <c r="A6" s="405"/>
      <c r="B6" s="403"/>
      <c r="C6" s="409"/>
      <c r="D6" s="410"/>
      <c r="E6" s="411"/>
      <c r="F6" s="412"/>
      <c r="G6" s="409"/>
      <c r="H6" s="403"/>
      <c r="I6" s="398"/>
    </row>
    <row r="7" spans="1:9" ht="18" customHeight="1" thickBot="1">
      <c r="A7" s="405"/>
      <c r="B7" s="328" t="s">
        <v>9</v>
      </c>
      <c r="C7" s="328" t="s">
        <v>9</v>
      </c>
      <c r="D7" s="399" t="s">
        <v>10</v>
      </c>
      <c r="E7" s="357"/>
      <c r="F7" s="401"/>
      <c r="G7" s="328" t="s">
        <v>9</v>
      </c>
      <c r="H7" s="328" t="s">
        <v>9</v>
      </c>
      <c r="I7" s="398"/>
    </row>
    <row r="8" spans="1:9" ht="31.5" customHeight="1" thickBot="1">
      <c r="A8" s="405"/>
      <c r="B8" s="321"/>
      <c r="C8" s="321"/>
      <c r="D8" s="400"/>
      <c r="E8" s="9" t="s">
        <v>11</v>
      </c>
      <c r="F8" s="8" t="s">
        <v>12</v>
      </c>
      <c r="G8" s="321"/>
      <c r="H8" s="321"/>
      <c r="I8" s="398"/>
    </row>
    <row r="9" spans="1:9" ht="20.100000000000001" customHeight="1">
      <c r="A9" s="10">
        <v>2017</v>
      </c>
      <c r="B9" s="11">
        <v>249</v>
      </c>
      <c r="C9" s="12">
        <v>1</v>
      </c>
      <c r="D9" s="12">
        <v>18</v>
      </c>
      <c r="E9" s="12">
        <v>7</v>
      </c>
      <c r="F9" s="12">
        <v>11</v>
      </c>
      <c r="G9" s="12">
        <v>246</v>
      </c>
      <c r="H9" s="12">
        <v>2</v>
      </c>
      <c r="I9" s="13">
        <v>2017</v>
      </c>
    </row>
    <row r="10" spans="1:9" ht="20.100000000000001" customHeight="1">
      <c r="A10" s="14">
        <v>2018</v>
      </c>
      <c r="B10" s="15">
        <v>250</v>
      </c>
      <c r="C10" s="15">
        <v>1</v>
      </c>
      <c r="D10" s="15">
        <v>18</v>
      </c>
      <c r="E10" s="15">
        <v>6</v>
      </c>
      <c r="F10" s="15">
        <v>12</v>
      </c>
      <c r="G10" s="15">
        <v>247</v>
      </c>
      <c r="H10" s="15">
        <v>2</v>
      </c>
      <c r="I10" s="16">
        <v>2018</v>
      </c>
    </row>
    <row r="11" spans="1:9" ht="20.100000000000001" customHeight="1">
      <c r="A11" s="14">
        <v>2019</v>
      </c>
      <c r="B11" s="15">
        <v>252</v>
      </c>
      <c r="C11" s="15">
        <v>1</v>
      </c>
      <c r="D11" s="15">
        <v>19</v>
      </c>
      <c r="E11" s="15">
        <v>4</v>
      </c>
      <c r="F11" s="15">
        <v>14</v>
      </c>
      <c r="G11" s="15">
        <v>248</v>
      </c>
      <c r="H11" s="15">
        <v>3</v>
      </c>
      <c r="I11" s="16">
        <v>2019</v>
      </c>
    </row>
    <row r="12" spans="1:9" ht="20.100000000000001" customHeight="1">
      <c r="A12" s="14">
        <v>2020</v>
      </c>
      <c r="B12" s="15">
        <v>253</v>
      </c>
      <c r="C12" s="15">
        <v>1</v>
      </c>
      <c r="D12" s="15">
        <v>20</v>
      </c>
      <c r="E12" s="15">
        <v>4</v>
      </c>
      <c r="F12" s="15">
        <v>16</v>
      </c>
      <c r="G12" s="15">
        <v>249</v>
      </c>
      <c r="H12" s="15">
        <v>3</v>
      </c>
      <c r="I12" s="16">
        <v>2020</v>
      </c>
    </row>
    <row r="13" spans="1:9" ht="20.100000000000001" customHeight="1">
      <c r="A13" s="14">
        <v>2021</v>
      </c>
      <c r="B13" s="15">
        <v>248</v>
      </c>
      <c r="C13" s="15">
        <v>1</v>
      </c>
      <c r="D13" s="15">
        <v>20</v>
      </c>
      <c r="E13" s="15">
        <v>5</v>
      </c>
      <c r="F13" s="15">
        <v>15</v>
      </c>
      <c r="G13" s="15">
        <v>245</v>
      </c>
      <c r="H13" s="15">
        <v>2</v>
      </c>
      <c r="I13" s="16">
        <v>2021</v>
      </c>
    </row>
    <row r="14" spans="1:9" s="17" customFormat="1" ht="20.100000000000001" customHeight="1" thickBot="1">
      <c r="A14" s="14">
        <v>2022</v>
      </c>
      <c r="B14" s="15">
        <v>257</v>
      </c>
      <c r="C14" s="15">
        <v>1</v>
      </c>
      <c r="D14" s="15">
        <v>20</v>
      </c>
      <c r="E14" s="15">
        <v>5</v>
      </c>
      <c r="F14" s="15">
        <v>15</v>
      </c>
      <c r="G14" s="15">
        <v>254</v>
      </c>
      <c r="H14" s="15">
        <v>2</v>
      </c>
      <c r="I14" s="16">
        <v>2022</v>
      </c>
    </row>
    <row r="15" spans="1:9" s="17" customFormat="1" ht="20.100000000000001" customHeight="1" thickBot="1">
      <c r="A15" s="18">
        <v>2023</v>
      </c>
      <c r="B15" s="19">
        <v>262</v>
      </c>
      <c r="C15" s="19">
        <v>1</v>
      </c>
      <c r="D15" s="19">
        <v>20</v>
      </c>
      <c r="E15" s="19">
        <v>5</v>
      </c>
      <c r="F15" s="19">
        <v>15</v>
      </c>
      <c r="G15" s="19">
        <v>259</v>
      </c>
      <c r="H15" s="19">
        <v>2</v>
      </c>
      <c r="I15" s="18">
        <v>2023</v>
      </c>
    </row>
    <row r="16" spans="1:9" s="20" customFormat="1" ht="18" customHeight="1">
      <c r="A16" s="20" t="s">
        <v>13</v>
      </c>
      <c r="I16" s="6" t="s">
        <v>14</v>
      </c>
    </row>
    <row r="17" spans="2:2" ht="18" customHeight="1">
      <c r="B17" s="21"/>
    </row>
    <row r="18" spans="2:2" ht="18" customHeight="1">
      <c r="B18" s="21"/>
    </row>
    <row r="19" spans="2:2" ht="18" customHeight="1">
      <c r="B19" s="21"/>
    </row>
    <row r="20" spans="2:2" ht="18" customHeight="1">
      <c r="B20" s="21"/>
    </row>
    <row r="21" spans="2:2" ht="18" customHeight="1">
      <c r="B21" s="21"/>
    </row>
    <row r="22" spans="2:2" ht="18" customHeight="1">
      <c r="B22" s="21"/>
    </row>
    <row r="23" spans="2:2" ht="18" customHeight="1">
      <c r="B23" s="21"/>
    </row>
    <row r="24" spans="2:2" ht="18" customHeight="1">
      <c r="B24" s="21"/>
    </row>
    <row r="25" spans="2:2" ht="18" customHeight="1">
      <c r="B25" s="21"/>
    </row>
    <row r="26" spans="2:2" ht="18" customHeight="1">
      <c r="B26" s="21"/>
    </row>
    <row r="27" spans="2:2" ht="18" customHeight="1">
      <c r="B27" s="21"/>
    </row>
    <row r="28" spans="2:2" ht="18" customHeight="1">
      <c r="B28" s="21"/>
    </row>
    <row r="29" spans="2:2" ht="18" customHeight="1">
      <c r="B29" s="21"/>
    </row>
    <row r="30" spans="2:2" ht="18" customHeight="1">
      <c r="B30" s="21"/>
    </row>
    <row r="31" spans="2:2" ht="18" customHeight="1">
      <c r="B31" s="21"/>
    </row>
  </sheetData>
  <mergeCells count="13">
    <mergeCell ref="A2:G2"/>
    <mergeCell ref="A5:A8"/>
    <mergeCell ref="B5:B6"/>
    <mergeCell ref="C5:F6"/>
    <mergeCell ref="G5:G6"/>
    <mergeCell ref="I5:I8"/>
    <mergeCell ref="B7:B8"/>
    <mergeCell ref="C7:C8"/>
    <mergeCell ref="D7:D8"/>
    <mergeCell ref="E7:F7"/>
    <mergeCell ref="G7:G8"/>
    <mergeCell ref="H7:H8"/>
    <mergeCell ref="H5:H6"/>
  </mergeCells>
  <phoneticPr fontId="3" type="noConversion"/>
  <pageMargins left="0.26" right="0.31" top="0.62" bottom="0.34" header="0.5" footer="0.2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FD58-D0AB-473F-9DD7-B03427CFA5A0}">
  <sheetPr codeName="Sheet14"/>
  <dimension ref="A2:AF38"/>
  <sheetViews>
    <sheetView zoomScaleNormal="100" workbookViewId="0">
      <selection activeCell="A2" sqref="A2:W2"/>
    </sheetView>
  </sheetViews>
  <sheetFormatPr defaultRowHeight="18" customHeight="1"/>
  <cols>
    <col min="1" max="1" width="11.375" style="22" customWidth="1"/>
    <col min="2" max="2" width="10" style="22" customWidth="1"/>
    <col min="3" max="10" width="9" style="22"/>
    <col min="11" max="12" width="9.375" style="22" customWidth="1"/>
    <col min="13" max="18" width="9" style="22"/>
    <col min="19" max="19" width="8.375" style="22" customWidth="1"/>
    <col min="20" max="20" width="8" style="22" customWidth="1"/>
    <col min="21" max="31" width="9" style="22"/>
    <col min="32" max="32" width="13.5" style="22" customWidth="1"/>
    <col min="33" max="16384" width="9" style="22"/>
  </cols>
  <sheetData>
    <row r="2" spans="1:32" s="37" customFormat="1" ht="23.25" customHeight="1">
      <c r="A2" s="365" t="s">
        <v>38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8"/>
      <c r="Y2" s="38"/>
      <c r="AD2" s="38"/>
      <c r="AE2" s="38"/>
    </row>
    <row r="3" spans="1:32" ht="13.5" customHeight="1"/>
    <row r="4" spans="1:32" s="5" customFormat="1" ht="18" customHeight="1" thickBot="1">
      <c r="A4" s="3" t="s">
        <v>37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F4" s="6" t="s">
        <v>36</v>
      </c>
    </row>
    <row r="5" spans="1:32" s="35" customFormat="1" ht="18" customHeight="1">
      <c r="A5" s="404" t="s">
        <v>35</v>
      </c>
      <c r="B5" s="406" t="s">
        <v>34</v>
      </c>
      <c r="C5" s="407"/>
      <c r="D5" s="407"/>
      <c r="E5" s="407"/>
      <c r="F5" s="407"/>
      <c r="G5" s="407"/>
      <c r="H5" s="407"/>
      <c r="I5" s="408"/>
      <c r="J5" s="432" t="s">
        <v>33</v>
      </c>
      <c r="K5" s="323"/>
      <c r="L5" s="323"/>
      <c r="M5" s="323"/>
      <c r="N5" s="323"/>
      <c r="O5" s="323"/>
      <c r="P5" s="323"/>
      <c r="Q5" s="433"/>
      <c r="R5" s="432" t="s">
        <v>32</v>
      </c>
      <c r="S5" s="323"/>
      <c r="T5" s="323"/>
      <c r="U5" s="323"/>
      <c r="V5" s="323"/>
      <c r="W5" s="323"/>
      <c r="X5" s="323"/>
      <c r="Y5" s="323"/>
      <c r="Z5" s="331" t="s">
        <v>31</v>
      </c>
      <c r="AA5" s="323"/>
      <c r="AB5" s="323"/>
      <c r="AC5" s="323"/>
      <c r="AD5" s="323"/>
      <c r="AE5" s="339"/>
      <c r="AF5" s="422" t="s">
        <v>30</v>
      </c>
    </row>
    <row r="6" spans="1:32" s="35" customFormat="1" ht="18" customHeight="1" thickBot="1">
      <c r="A6" s="400"/>
      <c r="B6" s="424"/>
      <c r="C6" s="411"/>
      <c r="D6" s="411"/>
      <c r="E6" s="411"/>
      <c r="F6" s="411"/>
      <c r="G6" s="411"/>
      <c r="H6" s="411"/>
      <c r="I6" s="412"/>
      <c r="J6" s="434"/>
      <c r="K6" s="324"/>
      <c r="L6" s="324"/>
      <c r="M6" s="324"/>
      <c r="N6" s="324"/>
      <c r="O6" s="324"/>
      <c r="P6" s="324"/>
      <c r="Q6" s="435"/>
      <c r="R6" s="434"/>
      <c r="S6" s="324"/>
      <c r="T6" s="324"/>
      <c r="U6" s="324"/>
      <c r="V6" s="324"/>
      <c r="W6" s="324"/>
      <c r="X6" s="324"/>
      <c r="Y6" s="324"/>
      <c r="Z6" s="345"/>
      <c r="AA6" s="325"/>
      <c r="AB6" s="325"/>
      <c r="AC6" s="325"/>
      <c r="AD6" s="325"/>
      <c r="AE6" s="346"/>
      <c r="AF6" s="413"/>
    </row>
    <row r="7" spans="1:32" s="35" customFormat="1" ht="18" customHeight="1">
      <c r="A7" s="400"/>
      <c r="B7" s="423" t="s">
        <v>28</v>
      </c>
      <c r="C7" s="425" t="s">
        <v>29</v>
      </c>
      <c r="D7" s="407"/>
      <c r="E7" s="407"/>
      <c r="F7" s="422"/>
      <c r="G7" s="399" t="s">
        <v>24</v>
      </c>
      <c r="H7" s="429"/>
      <c r="I7" s="430"/>
      <c r="J7" s="423" t="s">
        <v>28</v>
      </c>
      <c r="K7" s="425" t="s">
        <v>27</v>
      </c>
      <c r="L7" s="407"/>
      <c r="M7" s="407"/>
      <c r="N7" s="422"/>
      <c r="O7" s="399" t="s">
        <v>24</v>
      </c>
      <c r="P7" s="429"/>
      <c r="Q7" s="430"/>
      <c r="R7" s="423" t="s">
        <v>28</v>
      </c>
      <c r="S7" s="425" t="s">
        <v>27</v>
      </c>
      <c r="T7" s="407"/>
      <c r="U7" s="407"/>
      <c r="V7" s="422"/>
      <c r="W7" s="399" t="s">
        <v>24</v>
      </c>
      <c r="X7" s="429"/>
      <c r="Y7" s="430"/>
      <c r="Z7" s="423" t="s">
        <v>26</v>
      </c>
      <c r="AA7" s="425" t="s">
        <v>25</v>
      </c>
      <c r="AB7" s="407"/>
      <c r="AC7" s="399" t="s">
        <v>24</v>
      </c>
      <c r="AD7" s="429"/>
      <c r="AE7" s="430"/>
      <c r="AF7" s="415"/>
    </row>
    <row r="8" spans="1:32" s="35" customFormat="1" ht="18" customHeight="1" thickBot="1">
      <c r="A8" s="400"/>
      <c r="B8" s="424"/>
      <c r="C8" s="426"/>
      <c r="D8" s="427"/>
      <c r="E8" s="427"/>
      <c r="F8" s="428"/>
      <c r="G8" s="431"/>
      <c r="H8" s="411"/>
      <c r="I8" s="412"/>
      <c r="J8" s="424"/>
      <c r="K8" s="426"/>
      <c r="L8" s="427"/>
      <c r="M8" s="427"/>
      <c r="N8" s="428"/>
      <c r="O8" s="431"/>
      <c r="P8" s="411"/>
      <c r="Q8" s="412"/>
      <c r="R8" s="424"/>
      <c r="S8" s="426"/>
      <c r="T8" s="427"/>
      <c r="U8" s="427"/>
      <c r="V8" s="428"/>
      <c r="W8" s="431"/>
      <c r="X8" s="411"/>
      <c r="Y8" s="412"/>
      <c r="Z8" s="424"/>
      <c r="AA8" s="426"/>
      <c r="AB8" s="427"/>
      <c r="AC8" s="431"/>
      <c r="AD8" s="411"/>
      <c r="AE8" s="412"/>
      <c r="AF8" s="415"/>
    </row>
    <row r="9" spans="1:32" s="35" customFormat="1" ht="22.5" customHeight="1" thickBot="1">
      <c r="A9" s="400"/>
      <c r="B9" s="420"/>
      <c r="C9" s="420" t="s">
        <v>23</v>
      </c>
      <c r="D9" s="424" t="s">
        <v>22</v>
      </c>
      <c r="E9" s="411"/>
      <c r="F9" s="412"/>
      <c r="G9" s="36"/>
      <c r="H9" s="404" t="s">
        <v>19</v>
      </c>
      <c r="I9" s="397" t="s">
        <v>18</v>
      </c>
      <c r="J9" s="420"/>
      <c r="K9" s="420" t="s">
        <v>23</v>
      </c>
      <c r="L9" s="424" t="s">
        <v>22</v>
      </c>
      <c r="M9" s="407"/>
      <c r="N9" s="408"/>
      <c r="O9" s="413"/>
      <c r="P9" s="404" t="s">
        <v>19</v>
      </c>
      <c r="Q9" s="397" t="s">
        <v>18</v>
      </c>
      <c r="R9" s="420"/>
      <c r="S9" s="420" t="s">
        <v>23</v>
      </c>
      <c r="T9" s="406" t="s">
        <v>22</v>
      </c>
      <c r="U9" s="407"/>
      <c r="V9" s="408"/>
      <c r="W9" s="413"/>
      <c r="X9" s="404" t="s">
        <v>19</v>
      </c>
      <c r="Y9" s="397" t="s">
        <v>18</v>
      </c>
      <c r="Z9" s="420"/>
      <c r="AA9" s="397" t="s">
        <v>21</v>
      </c>
      <c r="AB9" s="417" t="s">
        <v>20</v>
      </c>
      <c r="AC9" s="413"/>
      <c r="AD9" s="404" t="s">
        <v>19</v>
      </c>
      <c r="AE9" s="397" t="s">
        <v>18</v>
      </c>
      <c r="AF9" s="413"/>
    </row>
    <row r="10" spans="1:32" s="35" customFormat="1" ht="18" customHeight="1">
      <c r="A10" s="400"/>
      <c r="B10" s="420"/>
      <c r="C10" s="420"/>
      <c r="D10" s="424"/>
      <c r="E10" s="404" t="s">
        <v>11</v>
      </c>
      <c r="F10" s="397" t="s">
        <v>12</v>
      </c>
      <c r="G10" s="36"/>
      <c r="H10" s="400"/>
      <c r="I10" s="415"/>
      <c r="J10" s="420"/>
      <c r="K10" s="420"/>
      <c r="L10" s="415"/>
      <c r="M10" s="404" t="s">
        <v>11</v>
      </c>
      <c r="N10" s="397" t="s">
        <v>12</v>
      </c>
      <c r="O10" s="413"/>
      <c r="P10" s="400"/>
      <c r="Q10" s="415"/>
      <c r="R10" s="420"/>
      <c r="S10" s="420"/>
      <c r="T10" s="415"/>
      <c r="U10" s="404" t="s">
        <v>11</v>
      </c>
      <c r="V10" s="397" t="s">
        <v>12</v>
      </c>
      <c r="W10" s="413"/>
      <c r="X10" s="400"/>
      <c r="Y10" s="415"/>
      <c r="Z10" s="420"/>
      <c r="AA10" s="415"/>
      <c r="AB10" s="418"/>
      <c r="AC10" s="413"/>
      <c r="AD10" s="400"/>
      <c r="AE10" s="415"/>
      <c r="AF10" s="413"/>
    </row>
    <row r="11" spans="1:32" s="35" customFormat="1" ht="18" customHeight="1" thickBot="1">
      <c r="A11" s="400"/>
      <c r="B11" s="420"/>
      <c r="C11" s="421"/>
      <c r="D11" s="424"/>
      <c r="E11" s="400"/>
      <c r="F11" s="415"/>
      <c r="G11" s="36"/>
      <c r="H11" s="400"/>
      <c r="I11" s="415"/>
      <c r="J11" s="420"/>
      <c r="K11" s="421"/>
      <c r="L11" s="416"/>
      <c r="M11" s="400"/>
      <c r="N11" s="415"/>
      <c r="O11" s="428"/>
      <c r="P11" s="400"/>
      <c r="Q11" s="415"/>
      <c r="R11" s="420"/>
      <c r="S11" s="421"/>
      <c r="T11" s="415"/>
      <c r="U11" s="400"/>
      <c r="V11" s="415"/>
      <c r="W11" s="413"/>
      <c r="X11" s="400"/>
      <c r="Y11" s="415"/>
      <c r="Z11" s="420"/>
      <c r="AA11" s="416"/>
      <c r="AB11" s="419"/>
      <c r="AC11" s="413"/>
      <c r="AD11" s="400"/>
      <c r="AE11" s="415"/>
      <c r="AF11" s="413"/>
    </row>
    <row r="12" spans="1:32" s="5" customFormat="1" ht="20.100000000000001" customHeight="1">
      <c r="A12" s="10">
        <v>2017</v>
      </c>
      <c r="B12" s="32">
        <v>7</v>
      </c>
      <c r="C12" s="32">
        <v>645</v>
      </c>
      <c r="D12" s="33">
        <v>535</v>
      </c>
      <c r="E12" s="34" t="s">
        <v>17</v>
      </c>
      <c r="F12" s="34" t="s">
        <v>17</v>
      </c>
      <c r="G12" s="33">
        <v>58</v>
      </c>
      <c r="H12" s="34" t="s">
        <v>17</v>
      </c>
      <c r="I12" s="31" t="s">
        <v>17</v>
      </c>
      <c r="J12" s="32">
        <v>4</v>
      </c>
      <c r="K12" s="32">
        <v>156</v>
      </c>
      <c r="L12" s="32">
        <v>105</v>
      </c>
      <c r="M12" s="34" t="s">
        <v>17</v>
      </c>
      <c r="N12" s="34" t="s">
        <v>17</v>
      </c>
      <c r="O12" s="32">
        <v>32</v>
      </c>
      <c r="P12" s="31" t="s">
        <v>17</v>
      </c>
      <c r="Q12" s="31" t="s">
        <v>17</v>
      </c>
      <c r="R12" s="32">
        <v>1</v>
      </c>
      <c r="S12" s="32">
        <v>9</v>
      </c>
      <c r="T12" s="32">
        <v>7</v>
      </c>
      <c r="U12" s="31" t="s">
        <v>17</v>
      </c>
      <c r="V12" s="31" t="s">
        <v>17</v>
      </c>
      <c r="W12" s="33">
        <v>4</v>
      </c>
      <c r="X12" s="31" t="s">
        <v>17</v>
      </c>
      <c r="Y12" s="31" t="s">
        <v>17</v>
      </c>
      <c r="Z12" s="33"/>
      <c r="AA12" s="32"/>
      <c r="AB12" s="32"/>
      <c r="AC12" s="32">
        <v>22</v>
      </c>
      <c r="AD12" s="31" t="s">
        <v>17</v>
      </c>
      <c r="AE12" s="31" t="s">
        <v>17</v>
      </c>
      <c r="AF12" s="13">
        <v>2017</v>
      </c>
    </row>
    <row r="13" spans="1:32" s="5" customFormat="1" ht="20.100000000000001" customHeight="1">
      <c r="A13" s="14">
        <v>2018</v>
      </c>
      <c r="B13" s="28">
        <v>9</v>
      </c>
      <c r="C13" s="28">
        <v>645</v>
      </c>
      <c r="D13" s="29">
        <v>524</v>
      </c>
      <c r="E13" s="30" t="s">
        <v>17</v>
      </c>
      <c r="F13" s="30" t="s">
        <v>17</v>
      </c>
      <c r="G13" s="29">
        <v>54</v>
      </c>
      <c r="H13" s="30" t="s">
        <v>17</v>
      </c>
      <c r="I13" s="27" t="s">
        <v>17</v>
      </c>
      <c r="J13" s="28">
        <v>6</v>
      </c>
      <c r="K13" s="28">
        <v>156</v>
      </c>
      <c r="L13" s="28">
        <v>99</v>
      </c>
      <c r="M13" s="30" t="s">
        <v>17</v>
      </c>
      <c r="N13" s="30" t="s">
        <v>17</v>
      </c>
      <c r="O13" s="28">
        <v>30</v>
      </c>
      <c r="P13" s="27" t="s">
        <v>17</v>
      </c>
      <c r="Q13" s="27" t="s">
        <v>17</v>
      </c>
      <c r="R13" s="28">
        <v>1</v>
      </c>
      <c r="S13" s="28">
        <v>9</v>
      </c>
      <c r="T13" s="28">
        <v>6</v>
      </c>
      <c r="U13" s="27" t="s">
        <v>17</v>
      </c>
      <c r="V13" s="27" t="s">
        <v>17</v>
      </c>
      <c r="W13" s="29">
        <v>3</v>
      </c>
      <c r="X13" s="27" t="s">
        <v>17</v>
      </c>
      <c r="Y13" s="27" t="s">
        <v>17</v>
      </c>
      <c r="Z13" s="29"/>
      <c r="AA13" s="28"/>
      <c r="AB13" s="28"/>
      <c r="AC13" s="28">
        <v>21</v>
      </c>
      <c r="AD13" s="27" t="s">
        <v>17</v>
      </c>
      <c r="AE13" s="27" t="s">
        <v>17</v>
      </c>
      <c r="AF13" s="16">
        <v>2018</v>
      </c>
    </row>
    <row r="14" spans="1:32" s="5" customFormat="1" ht="20.100000000000001" customHeight="1">
      <c r="A14" s="14">
        <v>2019</v>
      </c>
      <c r="B14" s="28">
        <v>5</v>
      </c>
      <c r="C14" s="28">
        <v>367</v>
      </c>
      <c r="D14" s="29">
        <v>310</v>
      </c>
      <c r="E14" s="30">
        <v>102</v>
      </c>
      <c r="F14" s="30">
        <v>208</v>
      </c>
      <c r="G14" s="29">
        <v>40</v>
      </c>
      <c r="H14" s="30">
        <v>12</v>
      </c>
      <c r="I14" s="27">
        <v>28</v>
      </c>
      <c r="J14" s="28">
        <v>3</v>
      </c>
      <c r="K14" s="28">
        <v>94</v>
      </c>
      <c r="L14" s="28">
        <v>50</v>
      </c>
      <c r="M14" s="30">
        <v>17</v>
      </c>
      <c r="N14" s="30">
        <v>33</v>
      </c>
      <c r="O14" s="28">
        <v>21</v>
      </c>
      <c r="P14" s="27">
        <v>5</v>
      </c>
      <c r="Q14" s="27">
        <v>16</v>
      </c>
      <c r="R14" s="28">
        <v>1</v>
      </c>
      <c r="S14" s="28">
        <v>9</v>
      </c>
      <c r="T14" s="28">
        <v>6</v>
      </c>
      <c r="U14" s="27">
        <v>1</v>
      </c>
      <c r="V14" s="27">
        <v>5</v>
      </c>
      <c r="W14" s="29">
        <v>3</v>
      </c>
      <c r="X14" s="27">
        <v>1</v>
      </c>
      <c r="Y14" s="27">
        <v>2</v>
      </c>
      <c r="Z14" s="29"/>
      <c r="AA14" s="28"/>
      <c r="AB14" s="28"/>
      <c r="AC14" s="28">
        <v>16</v>
      </c>
      <c r="AD14" s="27">
        <v>6</v>
      </c>
      <c r="AE14" s="27">
        <v>10</v>
      </c>
      <c r="AF14" s="16">
        <v>2019</v>
      </c>
    </row>
    <row r="15" spans="1:32" s="5" customFormat="1" ht="20.100000000000001" customHeight="1">
      <c r="A15" s="14">
        <v>2020</v>
      </c>
      <c r="B15" s="28">
        <v>5</v>
      </c>
      <c r="C15" s="28">
        <v>364</v>
      </c>
      <c r="D15" s="29">
        <v>374</v>
      </c>
      <c r="E15" s="30">
        <v>121</v>
      </c>
      <c r="F15" s="30">
        <v>253</v>
      </c>
      <c r="G15" s="29">
        <v>35</v>
      </c>
      <c r="H15" s="30">
        <v>9</v>
      </c>
      <c r="I15" s="30">
        <v>26</v>
      </c>
      <c r="J15" s="28">
        <v>2</v>
      </c>
      <c r="K15" s="28">
        <v>82</v>
      </c>
      <c r="L15" s="28">
        <v>41</v>
      </c>
      <c r="M15" s="30">
        <v>18</v>
      </c>
      <c r="N15" s="30">
        <v>23</v>
      </c>
      <c r="O15" s="28">
        <v>11</v>
      </c>
      <c r="P15" s="27">
        <v>2</v>
      </c>
      <c r="Q15" s="27">
        <v>9</v>
      </c>
      <c r="R15" s="28">
        <v>2</v>
      </c>
      <c r="S15" s="28">
        <v>18</v>
      </c>
      <c r="T15" s="28">
        <v>14</v>
      </c>
      <c r="U15" s="27">
        <v>1</v>
      </c>
      <c r="V15" s="27">
        <v>13</v>
      </c>
      <c r="W15" s="29">
        <v>7</v>
      </c>
      <c r="X15" s="27">
        <v>1</v>
      </c>
      <c r="Y15" s="27">
        <v>6</v>
      </c>
      <c r="Z15" s="29"/>
      <c r="AA15" s="28"/>
      <c r="AB15" s="28"/>
      <c r="AC15" s="28">
        <v>17</v>
      </c>
      <c r="AD15" s="27">
        <v>6</v>
      </c>
      <c r="AE15" s="27">
        <v>11</v>
      </c>
      <c r="AF15" s="16">
        <v>2020</v>
      </c>
    </row>
    <row r="16" spans="1:32" s="5" customFormat="1" ht="20.100000000000001" customHeight="1">
      <c r="A16" s="14">
        <v>2021</v>
      </c>
      <c r="B16" s="28">
        <v>4</v>
      </c>
      <c r="C16" s="28">
        <v>100</v>
      </c>
      <c r="D16" s="29">
        <v>38</v>
      </c>
      <c r="E16" s="30" t="s">
        <v>17</v>
      </c>
      <c r="F16" s="30" t="s">
        <v>17</v>
      </c>
      <c r="G16" s="29">
        <v>34</v>
      </c>
      <c r="H16" s="30" t="s">
        <v>17</v>
      </c>
      <c r="I16" s="30" t="s">
        <v>17</v>
      </c>
      <c r="J16" s="28">
        <v>2</v>
      </c>
      <c r="K16" s="28">
        <v>82</v>
      </c>
      <c r="L16" s="28">
        <v>24</v>
      </c>
      <c r="M16" s="30" t="s">
        <v>17</v>
      </c>
      <c r="N16" s="30" t="s">
        <v>17</v>
      </c>
      <c r="O16" s="28">
        <v>11</v>
      </c>
      <c r="P16" s="30" t="s">
        <v>17</v>
      </c>
      <c r="Q16" s="30" t="s">
        <v>17</v>
      </c>
      <c r="R16" s="28">
        <v>2</v>
      </c>
      <c r="S16" s="28">
        <v>18</v>
      </c>
      <c r="T16" s="28">
        <v>14</v>
      </c>
      <c r="U16" s="30" t="s">
        <v>17</v>
      </c>
      <c r="V16" s="30" t="s">
        <v>17</v>
      </c>
      <c r="W16" s="29">
        <v>6</v>
      </c>
      <c r="X16" s="30" t="s">
        <v>17</v>
      </c>
      <c r="Y16" s="30" t="s">
        <v>17</v>
      </c>
      <c r="Z16" s="29"/>
      <c r="AA16" s="29">
        <v>264</v>
      </c>
      <c r="AB16" s="28"/>
      <c r="AC16" s="28">
        <v>17</v>
      </c>
      <c r="AD16" s="30" t="s">
        <v>17</v>
      </c>
      <c r="AE16" s="30" t="s">
        <v>17</v>
      </c>
      <c r="AF16" s="16">
        <v>2021</v>
      </c>
    </row>
    <row r="17" spans="1:32" s="5" customFormat="1" ht="20.100000000000001" customHeight="1" thickBot="1">
      <c r="A17" s="14">
        <v>2022</v>
      </c>
      <c r="B17" s="28">
        <v>2</v>
      </c>
      <c r="C17" s="28">
        <v>82</v>
      </c>
      <c r="D17" s="29">
        <v>19</v>
      </c>
      <c r="E17" s="30">
        <v>8</v>
      </c>
      <c r="F17" s="30">
        <v>11</v>
      </c>
      <c r="G17" s="29">
        <v>24</v>
      </c>
      <c r="H17" s="30">
        <v>10</v>
      </c>
      <c r="I17" s="27">
        <v>14</v>
      </c>
      <c r="J17" s="28">
        <v>2</v>
      </c>
      <c r="K17" s="28">
        <v>82</v>
      </c>
      <c r="L17" s="28">
        <v>19</v>
      </c>
      <c r="M17" s="30">
        <v>8</v>
      </c>
      <c r="N17" s="30">
        <v>11</v>
      </c>
      <c r="O17" s="28">
        <v>10</v>
      </c>
      <c r="P17" s="27">
        <v>4</v>
      </c>
      <c r="Q17" s="27">
        <v>6</v>
      </c>
      <c r="R17" s="318" t="s">
        <v>16</v>
      </c>
      <c r="S17" s="318" t="s">
        <v>16</v>
      </c>
      <c r="T17" s="318" t="s">
        <v>16</v>
      </c>
      <c r="U17" s="317" t="s">
        <v>16</v>
      </c>
      <c r="V17" s="317" t="s">
        <v>16</v>
      </c>
      <c r="W17" s="317" t="s">
        <v>16</v>
      </c>
      <c r="X17" s="317" t="s">
        <v>16</v>
      </c>
      <c r="Y17" s="27"/>
      <c r="Z17" s="29"/>
      <c r="AA17" s="29">
        <v>264</v>
      </c>
      <c r="AB17" s="28"/>
      <c r="AC17" s="28">
        <v>14</v>
      </c>
      <c r="AD17" s="27">
        <v>6</v>
      </c>
      <c r="AE17" s="27">
        <v>8</v>
      </c>
      <c r="AF17" s="16">
        <v>2022</v>
      </c>
    </row>
    <row r="18" spans="1:32" s="5" customFormat="1" ht="20.100000000000001" customHeight="1" thickBot="1">
      <c r="A18" s="18">
        <v>2023</v>
      </c>
      <c r="B18" s="89">
        <v>2</v>
      </c>
      <c r="C18" s="89">
        <v>82</v>
      </c>
      <c r="D18" s="89">
        <v>19</v>
      </c>
      <c r="E18" s="89">
        <v>2</v>
      </c>
      <c r="F18" s="89">
        <v>17</v>
      </c>
      <c r="G18" s="89">
        <f>SUM(O18+W18+AC18)</f>
        <v>27</v>
      </c>
      <c r="H18" s="89">
        <f>SUM(P18+X18+AD18)</f>
        <v>2</v>
      </c>
      <c r="I18" s="89">
        <f>SUM(Q18+Y18+AE18)</f>
        <v>25</v>
      </c>
      <c r="J18" s="90">
        <v>2</v>
      </c>
      <c r="K18" s="91">
        <f>18+64</f>
        <v>82</v>
      </c>
      <c r="L18" s="91">
        <f>9+10</f>
        <v>19</v>
      </c>
      <c r="M18" s="92">
        <v>2</v>
      </c>
      <c r="N18" s="92">
        <v>17</v>
      </c>
      <c r="O18" s="91">
        <v>4</v>
      </c>
      <c r="P18" s="92">
        <v>0</v>
      </c>
      <c r="Q18" s="92">
        <v>4</v>
      </c>
      <c r="R18" s="91">
        <v>0</v>
      </c>
      <c r="S18" s="91">
        <v>0</v>
      </c>
      <c r="T18" s="91">
        <v>0</v>
      </c>
      <c r="U18" s="92">
        <v>0</v>
      </c>
      <c r="V18" s="92">
        <v>0</v>
      </c>
      <c r="W18" s="93">
        <v>0</v>
      </c>
      <c r="X18" s="92">
        <v>0</v>
      </c>
      <c r="Y18" s="92">
        <v>0</v>
      </c>
      <c r="Z18" s="91">
        <v>1</v>
      </c>
      <c r="AA18" s="91">
        <v>264</v>
      </c>
      <c r="AB18" s="91">
        <v>332</v>
      </c>
      <c r="AC18" s="93">
        <v>23</v>
      </c>
      <c r="AD18" s="92">
        <v>2</v>
      </c>
      <c r="AE18" s="92">
        <v>21</v>
      </c>
      <c r="AF18" s="26">
        <v>2023</v>
      </c>
    </row>
    <row r="19" spans="1:32" s="5" customFormat="1" ht="119.25" customHeight="1">
      <c r="A19" s="414" t="s">
        <v>15</v>
      </c>
      <c r="B19" s="414"/>
      <c r="C19" s="414"/>
      <c r="D19" s="414"/>
      <c r="E19" s="414"/>
      <c r="F19" s="414"/>
      <c r="G19" s="414"/>
      <c r="H19" s="414"/>
      <c r="AF19" s="25"/>
    </row>
    <row r="20" spans="1:32" s="5" customFormat="1" ht="20.100000000000001" customHeight="1">
      <c r="A20" s="20" t="s">
        <v>13</v>
      </c>
      <c r="AF20" s="25" t="s">
        <v>14</v>
      </c>
    </row>
    <row r="21" spans="1:32" ht="20.100000000000001" customHeight="1">
      <c r="B21" s="23"/>
      <c r="C21" s="23"/>
      <c r="D21" s="23"/>
      <c r="E21" s="23"/>
      <c r="F21" s="23"/>
      <c r="G21" s="23"/>
      <c r="H21" s="23"/>
      <c r="I21" s="23"/>
      <c r="M21" s="23"/>
      <c r="N21" s="23"/>
      <c r="P21" s="23"/>
      <c r="Q21" s="23"/>
      <c r="U21" s="23"/>
      <c r="V21" s="23"/>
      <c r="X21" s="23"/>
      <c r="Y21" s="23"/>
      <c r="AD21" s="23"/>
      <c r="AE21" s="23"/>
    </row>
    <row r="22" spans="1:32" ht="20.100000000000001" customHeight="1">
      <c r="B22" s="23"/>
      <c r="C22" s="23"/>
      <c r="D22" s="23"/>
      <c r="E22" s="23"/>
      <c r="F22" s="23"/>
      <c r="G22" s="23"/>
      <c r="H22" s="23"/>
      <c r="I22" s="23"/>
      <c r="M22" s="23"/>
      <c r="N22" s="23"/>
      <c r="P22" s="23"/>
      <c r="Q22" s="23"/>
      <c r="U22" s="23"/>
      <c r="V22" s="23"/>
      <c r="W22" s="24"/>
      <c r="X22" s="23"/>
      <c r="Y22" s="23"/>
      <c r="AD22" s="23"/>
      <c r="AE22" s="23"/>
    </row>
    <row r="23" spans="1:32" ht="18" customHeight="1">
      <c r="B23" s="23"/>
      <c r="C23" s="23"/>
      <c r="D23" s="23"/>
      <c r="E23" s="23"/>
      <c r="F23" s="23"/>
      <c r="G23" s="23"/>
      <c r="H23" s="23"/>
      <c r="I23" s="23"/>
      <c r="M23" s="23"/>
      <c r="N23" s="23"/>
      <c r="P23" s="23"/>
      <c r="Q23" s="23"/>
      <c r="U23" s="23"/>
      <c r="V23" s="23"/>
      <c r="X23" s="23"/>
      <c r="Y23" s="23"/>
      <c r="AD23" s="23"/>
      <c r="AE23" s="23"/>
    </row>
    <row r="24" spans="1:32" ht="18" customHeight="1">
      <c r="B24" s="23"/>
      <c r="C24" s="23"/>
      <c r="D24" s="23"/>
      <c r="E24" s="23"/>
      <c r="F24" s="23"/>
      <c r="G24" s="23"/>
      <c r="H24" s="23"/>
      <c r="I24" s="23"/>
      <c r="M24" s="23"/>
      <c r="N24" s="23"/>
      <c r="P24" s="23"/>
      <c r="Q24" s="23"/>
      <c r="U24" s="23"/>
      <c r="V24" s="23"/>
      <c r="X24" s="23"/>
      <c r="Y24" s="23"/>
      <c r="AD24" s="23"/>
      <c r="AE24" s="23"/>
    </row>
    <row r="25" spans="1:32" ht="18" customHeight="1">
      <c r="B25" s="23"/>
      <c r="C25" s="23"/>
      <c r="D25" s="23"/>
      <c r="E25" s="23"/>
      <c r="F25" s="23"/>
      <c r="G25" s="23"/>
      <c r="H25" s="23"/>
      <c r="I25" s="23"/>
      <c r="M25" s="23"/>
      <c r="N25" s="23"/>
      <c r="P25" s="23"/>
      <c r="Q25" s="23"/>
      <c r="U25" s="23"/>
      <c r="V25" s="23"/>
      <c r="X25" s="23"/>
      <c r="Y25" s="23"/>
      <c r="AD25" s="23"/>
      <c r="AE25" s="23"/>
    </row>
    <row r="26" spans="1:32" ht="18" customHeight="1">
      <c r="B26" s="23"/>
      <c r="C26" s="23"/>
      <c r="D26" s="23"/>
      <c r="E26" s="23"/>
      <c r="F26" s="23"/>
      <c r="G26" s="23"/>
      <c r="H26" s="23"/>
      <c r="I26" s="23"/>
      <c r="M26" s="23"/>
      <c r="N26" s="23"/>
      <c r="P26" s="23"/>
      <c r="Q26" s="23"/>
      <c r="U26" s="23"/>
      <c r="V26" s="23"/>
      <c r="X26" s="23"/>
      <c r="Y26" s="23"/>
      <c r="AD26" s="23"/>
      <c r="AE26" s="23"/>
    </row>
    <row r="27" spans="1:32" ht="18" customHeight="1">
      <c r="B27" s="23"/>
      <c r="C27" s="23"/>
      <c r="D27" s="23"/>
      <c r="E27" s="23"/>
      <c r="F27" s="23"/>
      <c r="G27" s="23"/>
      <c r="H27" s="23"/>
      <c r="I27" s="23"/>
      <c r="M27" s="23"/>
      <c r="N27" s="23"/>
      <c r="P27" s="23"/>
      <c r="Q27" s="23"/>
      <c r="U27" s="23"/>
      <c r="V27" s="23"/>
      <c r="X27" s="23"/>
      <c r="Y27" s="23"/>
      <c r="AD27" s="23"/>
      <c r="AE27" s="23"/>
    </row>
    <row r="28" spans="1:32" ht="18" customHeight="1">
      <c r="C28" s="23"/>
      <c r="D28" s="23"/>
      <c r="E28" s="23"/>
      <c r="F28" s="23"/>
      <c r="G28" s="23"/>
      <c r="H28" s="23"/>
      <c r="I28" s="23"/>
      <c r="M28" s="23"/>
      <c r="N28" s="23"/>
      <c r="P28" s="23"/>
      <c r="Q28" s="23"/>
      <c r="U28" s="23"/>
      <c r="V28" s="23"/>
      <c r="X28" s="23"/>
      <c r="Y28" s="23"/>
      <c r="AD28" s="23"/>
      <c r="AE28" s="23"/>
    </row>
    <row r="29" spans="1:32" ht="18" customHeight="1">
      <c r="C29" s="23"/>
      <c r="D29" s="23"/>
      <c r="E29" s="23"/>
      <c r="F29" s="23"/>
      <c r="G29" s="23"/>
      <c r="H29" s="23"/>
      <c r="I29" s="23"/>
      <c r="M29" s="23"/>
      <c r="N29" s="23"/>
      <c r="P29" s="23"/>
      <c r="Q29" s="23"/>
      <c r="U29" s="23"/>
      <c r="V29" s="23"/>
      <c r="X29" s="23"/>
      <c r="Y29" s="23"/>
      <c r="AD29" s="23"/>
      <c r="AE29" s="23"/>
    </row>
    <row r="30" spans="1:32" ht="18" customHeight="1">
      <c r="C30" s="23"/>
      <c r="D30" s="23"/>
      <c r="E30" s="23"/>
      <c r="F30" s="23"/>
      <c r="G30" s="23"/>
      <c r="H30" s="23"/>
      <c r="I30" s="23"/>
      <c r="M30" s="23"/>
      <c r="N30" s="23"/>
      <c r="P30" s="23"/>
      <c r="Q30" s="23"/>
      <c r="U30" s="23"/>
      <c r="V30" s="23"/>
      <c r="X30" s="23"/>
      <c r="Y30" s="23"/>
      <c r="AD30" s="23"/>
      <c r="AE30" s="23"/>
    </row>
    <row r="31" spans="1:32" ht="18" customHeight="1">
      <c r="C31" s="23"/>
      <c r="D31" s="23"/>
      <c r="E31" s="23"/>
      <c r="F31" s="23"/>
      <c r="G31" s="23"/>
      <c r="H31" s="23"/>
      <c r="I31" s="23"/>
      <c r="M31" s="23"/>
      <c r="N31" s="23"/>
      <c r="P31" s="23"/>
      <c r="Q31" s="23"/>
      <c r="U31" s="23"/>
      <c r="V31" s="23"/>
      <c r="X31" s="23"/>
      <c r="Y31" s="23"/>
      <c r="AD31" s="23"/>
      <c r="AE31" s="23"/>
    </row>
    <row r="32" spans="1:32" ht="18" customHeight="1">
      <c r="C32" s="23"/>
      <c r="D32" s="23"/>
      <c r="E32" s="23"/>
      <c r="F32" s="23"/>
      <c r="G32" s="23"/>
      <c r="H32" s="23"/>
      <c r="I32" s="23"/>
      <c r="M32" s="23"/>
      <c r="N32" s="23"/>
      <c r="P32" s="23"/>
      <c r="Q32" s="23"/>
      <c r="U32" s="23"/>
      <c r="V32" s="23"/>
      <c r="X32" s="23"/>
      <c r="Y32" s="23"/>
      <c r="AD32" s="23"/>
      <c r="AE32" s="23"/>
    </row>
    <row r="33" spans="4:31" ht="18" customHeight="1">
      <c r="D33" s="23"/>
      <c r="E33" s="23"/>
      <c r="F33" s="23"/>
      <c r="G33" s="23"/>
      <c r="H33" s="23"/>
      <c r="I33" s="23"/>
      <c r="M33" s="23"/>
      <c r="N33" s="23"/>
      <c r="P33" s="23"/>
      <c r="Q33" s="23"/>
      <c r="U33" s="23"/>
      <c r="V33" s="23"/>
      <c r="X33" s="23"/>
      <c r="Y33" s="23"/>
      <c r="AD33" s="23"/>
      <c r="AE33" s="23"/>
    </row>
    <row r="34" spans="4:31" ht="18" customHeight="1">
      <c r="D34" s="23"/>
      <c r="E34" s="23"/>
      <c r="F34" s="23"/>
      <c r="G34" s="23"/>
      <c r="H34" s="23"/>
      <c r="I34" s="23"/>
      <c r="M34" s="23"/>
      <c r="N34" s="23"/>
      <c r="P34" s="23"/>
      <c r="Q34" s="23"/>
      <c r="U34" s="23"/>
      <c r="V34" s="23"/>
      <c r="X34" s="23"/>
      <c r="Y34" s="23"/>
      <c r="AD34" s="23"/>
      <c r="AE34" s="23"/>
    </row>
    <row r="35" spans="4:31" ht="18" customHeight="1">
      <c r="D35" s="23"/>
      <c r="E35" s="23"/>
      <c r="F35" s="23"/>
      <c r="G35" s="23"/>
      <c r="H35" s="23"/>
      <c r="I35" s="23"/>
      <c r="M35" s="23"/>
      <c r="N35" s="23"/>
      <c r="P35" s="23"/>
      <c r="Q35" s="23"/>
      <c r="U35" s="23"/>
      <c r="V35" s="23"/>
      <c r="X35" s="23"/>
      <c r="Y35" s="23"/>
      <c r="AD35" s="23"/>
      <c r="AE35" s="23"/>
    </row>
    <row r="36" spans="4:31" ht="18" customHeight="1">
      <c r="D36" s="23"/>
      <c r="E36" s="23"/>
      <c r="F36" s="23"/>
      <c r="G36" s="23"/>
      <c r="H36" s="23"/>
      <c r="I36" s="23"/>
      <c r="M36" s="23"/>
      <c r="N36" s="23"/>
      <c r="P36" s="23"/>
      <c r="Q36" s="23"/>
      <c r="U36" s="23"/>
      <c r="V36" s="23"/>
      <c r="X36" s="23"/>
      <c r="Y36" s="23"/>
      <c r="AD36" s="23"/>
      <c r="AE36" s="23"/>
    </row>
    <row r="37" spans="4:31" ht="18" customHeight="1">
      <c r="D37" s="23"/>
      <c r="E37" s="23"/>
      <c r="F37" s="23"/>
      <c r="G37" s="23"/>
      <c r="H37" s="23"/>
      <c r="I37" s="23"/>
      <c r="M37" s="23"/>
      <c r="N37" s="23"/>
      <c r="P37" s="23"/>
      <c r="Q37" s="23"/>
      <c r="U37" s="23"/>
      <c r="V37" s="23"/>
      <c r="X37" s="23"/>
      <c r="Y37" s="23"/>
      <c r="AD37" s="23"/>
      <c r="AE37" s="23"/>
    </row>
    <row r="38" spans="4:31" ht="18" customHeight="1">
      <c r="D38" s="23"/>
      <c r="E38" s="23"/>
      <c r="F38" s="23"/>
      <c r="G38" s="23"/>
      <c r="H38" s="23"/>
      <c r="I38" s="23"/>
      <c r="M38" s="23"/>
      <c r="N38" s="23"/>
      <c r="P38" s="23"/>
      <c r="Q38" s="23"/>
      <c r="U38" s="23"/>
      <c r="V38" s="23"/>
      <c r="X38" s="23"/>
      <c r="Y38" s="23"/>
      <c r="AD38" s="23"/>
      <c r="AE38" s="23"/>
    </row>
  </sheetData>
  <mergeCells count="48">
    <mergeCell ref="A2:W2"/>
    <mergeCell ref="A5:A11"/>
    <mergeCell ref="B5:I6"/>
    <mergeCell ref="J5:Q6"/>
    <mergeCell ref="R5:Y6"/>
    <mergeCell ref="F10:F11"/>
    <mergeCell ref="L10:L11"/>
    <mergeCell ref="D9:F9"/>
    <mergeCell ref="H9:H11"/>
    <mergeCell ref="I9:I11"/>
    <mergeCell ref="C9:C11"/>
    <mergeCell ref="S7:V8"/>
    <mergeCell ref="W7:Y8"/>
    <mergeCell ref="K9:K11"/>
    <mergeCell ref="L9:N9"/>
    <mergeCell ref="O9:O11"/>
    <mergeCell ref="AF5:AF11"/>
    <mergeCell ref="B7:B11"/>
    <mergeCell ref="C7:F8"/>
    <mergeCell ref="G7:I8"/>
    <mergeCell ref="J7:J11"/>
    <mergeCell ref="K7:N8"/>
    <mergeCell ref="O7:Q8"/>
    <mergeCell ref="R7:R11"/>
    <mergeCell ref="W9:W11"/>
    <mergeCell ref="X9:X11"/>
    <mergeCell ref="Z5:AE6"/>
    <mergeCell ref="Z7:Z11"/>
    <mergeCell ref="AA7:AB8"/>
    <mergeCell ref="AC7:AE8"/>
    <mergeCell ref="D10:D11"/>
    <mergeCell ref="E10:E11"/>
    <mergeCell ref="AC9:AC11"/>
    <mergeCell ref="A19:H19"/>
    <mergeCell ref="AE9:AE11"/>
    <mergeCell ref="M10:M11"/>
    <mergeCell ref="N10:N11"/>
    <mergeCell ref="T10:T11"/>
    <mergeCell ref="U10:U11"/>
    <mergeCell ref="V10:V11"/>
    <mergeCell ref="Y9:Y11"/>
    <mergeCell ref="AA9:AA11"/>
    <mergeCell ref="AB9:AB11"/>
    <mergeCell ref="P9:P11"/>
    <mergeCell ref="Q9:Q11"/>
    <mergeCell ref="S9:S11"/>
    <mergeCell ref="T9:V9"/>
    <mergeCell ref="AD9:AD11"/>
  </mergeCells>
  <phoneticPr fontId="3" type="noConversion"/>
  <pageMargins left="0.21" right="0.37" top="1" bottom="1" header="0.5" footer="0.5"/>
  <pageSetup paperSize="9" scale="74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057D-F7C2-4537-852F-32A6F0BCA646}">
  <sheetPr codeName="Sheet15"/>
  <dimension ref="A2:Z38"/>
  <sheetViews>
    <sheetView zoomScaleNormal="100" workbookViewId="0"/>
  </sheetViews>
  <sheetFormatPr defaultRowHeight="18" customHeight="1"/>
  <cols>
    <col min="1" max="1" width="11.375" style="22" customWidth="1"/>
    <col min="2" max="2" width="10" style="22" customWidth="1"/>
    <col min="3" max="10" width="9" style="22"/>
    <col min="11" max="12" width="10" style="22" customWidth="1"/>
    <col min="13" max="18" width="9" style="22"/>
    <col min="19" max="20" width="10" style="22" customWidth="1"/>
    <col min="21" max="25" width="9" style="22"/>
    <col min="26" max="26" width="13.5" style="22" customWidth="1"/>
    <col min="27" max="16384" width="9" style="22"/>
  </cols>
  <sheetData>
    <row r="2" spans="1:26" s="37" customFormat="1" ht="23.25" customHeight="1">
      <c r="A2" s="365" t="s">
        <v>60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8"/>
      <c r="Y2" s="38"/>
    </row>
    <row r="3" spans="1:26" ht="15" customHeight="1"/>
    <row r="4" spans="1:26" s="5" customFormat="1" ht="18" customHeight="1" thickBot="1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Z4" s="6" t="s">
        <v>2</v>
      </c>
    </row>
    <row r="5" spans="1:26" s="35" customFormat="1" ht="18" customHeight="1">
      <c r="A5" s="404" t="s">
        <v>3</v>
      </c>
      <c r="B5" s="406" t="s">
        <v>58</v>
      </c>
      <c r="C5" s="407"/>
      <c r="D5" s="407"/>
      <c r="E5" s="407"/>
      <c r="F5" s="407"/>
      <c r="G5" s="407"/>
      <c r="H5" s="407"/>
      <c r="I5" s="408"/>
      <c r="J5" s="432" t="s">
        <v>57</v>
      </c>
      <c r="K5" s="323"/>
      <c r="L5" s="323"/>
      <c r="M5" s="323"/>
      <c r="N5" s="323"/>
      <c r="O5" s="323"/>
      <c r="P5" s="323"/>
      <c r="Q5" s="323"/>
      <c r="R5" s="331" t="s">
        <v>56</v>
      </c>
      <c r="S5" s="323"/>
      <c r="T5" s="323"/>
      <c r="U5" s="323"/>
      <c r="V5" s="323"/>
      <c r="W5" s="323"/>
      <c r="X5" s="323"/>
      <c r="Y5" s="339"/>
      <c r="Z5" s="422" t="s">
        <v>30</v>
      </c>
    </row>
    <row r="6" spans="1:26" s="35" customFormat="1" ht="18" customHeight="1" thickBot="1">
      <c r="A6" s="400"/>
      <c r="B6" s="424"/>
      <c r="C6" s="411"/>
      <c r="D6" s="411"/>
      <c r="E6" s="411"/>
      <c r="F6" s="411"/>
      <c r="G6" s="411"/>
      <c r="H6" s="411"/>
      <c r="I6" s="412"/>
      <c r="J6" s="434"/>
      <c r="K6" s="324"/>
      <c r="L6" s="324"/>
      <c r="M6" s="324"/>
      <c r="N6" s="324"/>
      <c r="O6" s="324"/>
      <c r="P6" s="324"/>
      <c r="Q6" s="324"/>
      <c r="R6" s="345"/>
      <c r="S6" s="325"/>
      <c r="T6" s="325"/>
      <c r="U6" s="325"/>
      <c r="V6" s="325"/>
      <c r="W6" s="325"/>
      <c r="X6" s="325"/>
      <c r="Y6" s="346"/>
      <c r="Z6" s="413"/>
    </row>
    <row r="7" spans="1:26" s="35" customFormat="1" ht="18" customHeight="1">
      <c r="A7" s="400"/>
      <c r="B7" s="423" t="s">
        <v>55</v>
      </c>
      <c r="C7" s="425" t="s">
        <v>27</v>
      </c>
      <c r="D7" s="407"/>
      <c r="E7" s="407"/>
      <c r="F7" s="422"/>
      <c r="G7" s="399" t="s">
        <v>24</v>
      </c>
      <c r="H7" s="429"/>
      <c r="I7" s="430"/>
      <c r="J7" s="423" t="s">
        <v>55</v>
      </c>
      <c r="K7" s="425" t="s">
        <v>27</v>
      </c>
      <c r="L7" s="407"/>
      <c r="M7" s="407"/>
      <c r="N7" s="422"/>
      <c r="O7" s="399" t="s">
        <v>24</v>
      </c>
      <c r="P7" s="429"/>
      <c r="Q7" s="430"/>
      <c r="R7" s="423" t="s">
        <v>55</v>
      </c>
      <c r="S7" s="425" t="s">
        <v>27</v>
      </c>
      <c r="T7" s="407"/>
      <c r="U7" s="407"/>
      <c r="V7" s="422"/>
      <c r="W7" s="399" t="s">
        <v>24</v>
      </c>
      <c r="X7" s="429"/>
      <c r="Y7" s="430"/>
      <c r="Z7" s="415"/>
    </row>
    <row r="8" spans="1:26" s="35" customFormat="1" ht="18" customHeight="1" thickBot="1">
      <c r="A8" s="400"/>
      <c r="B8" s="424"/>
      <c r="C8" s="426"/>
      <c r="D8" s="427"/>
      <c r="E8" s="427"/>
      <c r="F8" s="428"/>
      <c r="G8" s="431"/>
      <c r="H8" s="411"/>
      <c r="I8" s="412"/>
      <c r="J8" s="424"/>
      <c r="K8" s="426"/>
      <c r="L8" s="427"/>
      <c r="M8" s="427"/>
      <c r="N8" s="428"/>
      <c r="O8" s="431"/>
      <c r="P8" s="411"/>
      <c r="Q8" s="412"/>
      <c r="R8" s="424"/>
      <c r="S8" s="426"/>
      <c r="T8" s="427"/>
      <c r="U8" s="427"/>
      <c r="V8" s="428"/>
      <c r="W8" s="431"/>
      <c r="X8" s="411"/>
      <c r="Y8" s="412"/>
      <c r="Z8" s="415"/>
    </row>
    <row r="9" spans="1:26" s="35" customFormat="1" ht="22.5" customHeight="1" thickBot="1">
      <c r="A9" s="400"/>
      <c r="B9" s="420"/>
      <c r="C9" s="420" t="s">
        <v>23</v>
      </c>
      <c r="D9" s="424" t="s">
        <v>22</v>
      </c>
      <c r="E9" s="411"/>
      <c r="F9" s="412"/>
      <c r="G9" s="411"/>
      <c r="H9" s="404" t="s">
        <v>19</v>
      </c>
      <c r="I9" s="397" t="s">
        <v>18</v>
      </c>
      <c r="J9" s="420"/>
      <c r="K9" s="420" t="s">
        <v>23</v>
      </c>
      <c r="L9" s="424" t="s">
        <v>22</v>
      </c>
      <c r="M9" s="411"/>
      <c r="N9" s="412"/>
      <c r="O9" s="413"/>
      <c r="P9" s="404" t="s">
        <v>19</v>
      </c>
      <c r="Q9" s="397" t="s">
        <v>18</v>
      </c>
      <c r="R9" s="420"/>
      <c r="S9" s="420" t="s">
        <v>23</v>
      </c>
      <c r="T9" s="424" t="s">
        <v>22</v>
      </c>
      <c r="U9" s="411"/>
      <c r="V9" s="412"/>
      <c r="W9" s="413"/>
      <c r="X9" s="404" t="s">
        <v>19</v>
      </c>
      <c r="Y9" s="397" t="s">
        <v>18</v>
      </c>
      <c r="Z9" s="415"/>
    </row>
    <row r="10" spans="1:26" s="35" customFormat="1" ht="18" customHeight="1">
      <c r="A10" s="400"/>
      <c r="B10" s="420"/>
      <c r="C10" s="420"/>
      <c r="D10" s="424"/>
      <c r="E10" s="404" t="s">
        <v>11</v>
      </c>
      <c r="F10" s="397" t="s">
        <v>12</v>
      </c>
      <c r="G10" s="411"/>
      <c r="H10" s="400"/>
      <c r="I10" s="415"/>
      <c r="J10" s="420"/>
      <c r="K10" s="420"/>
      <c r="L10" s="424"/>
      <c r="M10" s="404" t="s">
        <v>11</v>
      </c>
      <c r="N10" s="397" t="s">
        <v>12</v>
      </c>
      <c r="O10" s="413"/>
      <c r="P10" s="400"/>
      <c r="Q10" s="415"/>
      <c r="R10" s="420"/>
      <c r="S10" s="420"/>
      <c r="T10" s="424"/>
      <c r="U10" s="404" t="s">
        <v>11</v>
      </c>
      <c r="V10" s="397" t="s">
        <v>12</v>
      </c>
      <c r="W10" s="413"/>
      <c r="X10" s="400"/>
      <c r="Y10" s="415"/>
      <c r="Z10" s="415"/>
    </row>
    <row r="11" spans="1:26" s="35" customFormat="1" ht="18" customHeight="1" thickBot="1">
      <c r="A11" s="400"/>
      <c r="B11" s="420"/>
      <c r="C11" s="421"/>
      <c r="D11" s="436"/>
      <c r="E11" s="437"/>
      <c r="F11" s="416"/>
      <c r="G11" s="427"/>
      <c r="H11" s="437"/>
      <c r="I11" s="416"/>
      <c r="J11" s="420"/>
      <c r="K11" s="421"/>
      <c r="L11" s="436"/>
      <c r="M11" s="437"/>
      <c r="N11" s="416"/>
      <c r="O11" s="428"/>
      <c r="P11" s="437"/>
      <c r="Q11" s="416"/>
      <c r="R11" s="420"/>
      <c r="S11" s="421"/>
      <c r="T11" s="436"/>
      <c r="U11" s="437"/>
      <c r="V11" s="416"/>
      <c r="W11" s="428"/>
      <c r="X11" s="437"/>
      <c r="Y11" s="416"/>
      <c r="Z11" s="415"/>
    </row>
    <row r="12" spans="1:26" s="5" customFormat="1" ht="20.100000000000001" customHeight="1">
      <c r="A12" s="10">
        <v>2017</v>
      </c>
      <c r="B12" s="32">
        <v>55</v>
      </c>
      <c r="C12" s="32">
        <v>1938</v>
      </c>
      <c r="D12" s="32">
        <v>1675</v>
      </c>
      <c r="E12" s="34" t="s">
        <v>17</v>
      </c>
      <c r="F12" s="34" t="s">
        <v>17</v>
      </c>
      <c r="G12" s="32">
        <v>1222</v>
      </c>
      <c r="H12" s="34" t="s">
        <v>17</v>
      </c>
      <c r="I12" s="34" t="s">
        <v>17</v>
      </c>
      <c r="J12" s="32">
        <v>41</v>
      </c>
      <c r="K12" s="32">
        <v>1812</v>
      </c>
      <c r="L12" s="32">
        <v>1584</v>
      </c>
      <c r="M12" s="34" t="s">
        <v>17</v>
      </c>
      <c r="N12" s="34" t="s">
        <v>17</v>
      </c>
      <c r="O12" s="32">
        <v>1126</v>
      </c>
      <c r="P12" s="34" t="s">
        <v>17</v>
      </c>
      <c r="Q12" s="34" t="s">
        <v>17</v>
      </c>
      <c r="R12" s="32">
        <v>14</v>
      </c>
      <c r="S12" s="32">
        <v>126</v>
      </c>
      <c r="T12" s="32">
        <v>91</v>
      </c>
      <c r="U12" s="34" t="s">
        <v>17</v>
      </c>
      <c r="V12" s="34" t="s">
        <v>17</v>
      </c>
      <c r="W12" s="32">
        <v>96</v>
      </c>
      <c r="X12" s="34" t="s">
        <v>17</v>
      </c>
      <c r="Y12" s="34" t="s">
        <v>17</v>
      </c>
      <c r="Z12" s="13">
        <v>2017</v>
      </c>
    </row>
    <row r="13" spans="1:26" s="5" customFormat="1" ht="20.100000000000001" customHeight="1">
      <c r="A13" s="14">
        <v>2018</v>
      </c>
      <c r="B13" s="28">
        <v>57</v>
      </c>
      <c r="C13" s="28">
        <v>1969</v>
      </c>
      <c r="D13" s="28">
        <v>1935</v>
      </c>
      <c r="E13" s="30" t="s">
        <v>17</v>
      </c>
      <c r="F13" s="30" t="s">
        <v>17</v>
      </c>
      <c r="G13" s="28">
        <v>1292</v>
      </c>
      <c r="H13" s="30" t="s">
        <v>17</v>
      </c>
      <c r="I13" s="30" t="s">
        <v>17</v>
      </c>
      <c r="J13" s="28">
        <v>42</v>
      </c>
      <c r="K13" s="28">
        <v>1825</v>
      </c>
      <c r="L13" s="28">
        <v>1794</v>
      </c>
      <c r="M13" s="30" t="s">
        <v>17</v>
      </c>
      <c r="N13" s="30" t="s">
        <v>17</v>
      </c>
      <c r="O13" s="28">
        <v>1176</v>
      </c>
      <c r="P13" s="30" t="s">
        <v>17</v>
      </c>
      <c r="Q13" s="30" t="s">
        <v>17</v>
      </c>
      <c r="R13" s="28">
        <v>15</v>
      </c>
      <c r="S13" s="28">
        <v>144</v>
      </c>
      <c r="T13" s="28">
        <v>141</v>
      </c>
      <c r="U13" s="30" t="s">
        <v>17</v>
      </c>
      <c r="V13" s="30" t="s">
        <v>17</v>
      </c>
      <c r="W13" s="28">
        <v>116</v>
      </c>
      <c r="X13" s="30" t="s">
        <v>17</v>
      </c>
      <c r="Y13" s="30" t="s">
        <v>17</v>
      </c>
      <c r="Z13" s="16">
        <v>2018</v>
      </c>
    </row>
    <row r="14" spans="1:26" s="5" customFormat="1" ht="20.100000000000001" customHeight="1">
      <c r="A14" s="14">
        <v>2019</v>
      </c>
      <c r="B14" s="28">
        <v>65</v>
      </c>
      <c r="C14" s="28">
        <v>2311</v>
      </c>
      <c r="D14" s="28">
        <v>2060</v>
      </c>
      <c r="E14" s="30" t="s">
        <v>17</v>
      </c>
      <c r="F14" s="30" t="s">
        <v>17</v>
      </c>
      <c r="G14" s="28">
        <v>1420</v>
      </c>
      <c r="H14" s="30" t="s">
        <v>17</v>
      </c>
      <c r="I14" s="30" t="s">
        <v>17</v>
      </c>
      <c r="J14" s="28">
        <v>52</v>
      </c>
      <c r="K14" s="28">
        <v>2194</v>
      </c>
      <c r="L14" s="28">
        <v>1943</v>
      </c>
      <c r="M14" s="30" t="s">
        <v>17</v>
      </c>
      <c r="N14" s="30" t="s">
        <v>17</v>
      </c>
      <c r="O14" s="28">
        <v>1328</v>
      </c>
      <c r="P14" s="30" t="s">
        <v>17</v>
      </c>
      <c r="Q14" s="30" t="s">
        <v>17</v>
      </c>
      <c r="R14" s="28">
        <v>13</v>
      </c>
      <c r="S14" s="28">
        <v>117</v>
      </c>
      <c r="T14" s="28">
        <v>117</v>
      </c>
      <c r="U14" s="30" t="s">
        <v>17</v>
      </c>
      <c r="V14" s="30" t="s">
        <v>17</v>
      </c>
      <c r="W14" s="28">
        <v>92</v>
      </c>
      <c r="X14" s="30" t="s">
        <v>17</v>
      </c>
      <c r="Y14" s="30" t="s">
        <v>17</v>
      </c>
      <c r="Z14" s="16">
        <v>2019</v>
      </c>
    </row>
    <row r="15" spans="1:26" s="5" customFormat="1" ht="20.100000000000001" customHeight="1">
      <c r="A15" s="14">
        <v>2020</v>
      </c>
      <c r="B15" s="28">
        <v>76</v>
      </c>
      <c r="C15" s="28">
        <v>2801</v>
      </c>
      <c r="D15" s="28">
        <v>2298</v>
      </c>
      <c r="E15" s="30" t="s">
        <v>17</v>
      </c>
      <c r="F15" s="30" t="s">
        <v>17</v>
      </c>
      <c r="G15" s="28">
        <v>1648</v>
      </c>
      <c r="H15" s="30" t="s">
        <v>17</v>
      </c>
      <c r="I15" s="30" t="s">
        <v>17</v>
      </c>
      <c r="J15" s="28">
        <v>65</v>
      </c>
      <c r="K15" s="28">
        <v>2702</v>
      </c>
      <c r="L15" s="28">
        <v>2214</v>
      </c>
      <c r="M15" s="30" t="s">
        <v>17</v>
      </c>
      <c r="N15" s="30" t="s">
        <v>17</v>
      </c>
      <c r="O15" s="28">
        <v>1575</v>
      </c>
      <c r="P15" s="30" t="s">
        <v>17</v>
      </c>
      <c r="Q15" s="30" t="s">
        <v>17</v>
      </c>
      <c r="R15" s="28">
        <v>11</v>
      </c>
      <c r="S15" s="28">
        <v>99</v>
      </c>
      <c r="T15" s="28">
        <v>84</v>
      </c>
      <c r="U15" s="30" t="s">
        <v>17</v>
      </c>
      <c r="V15" s="30" t="s">
        <v>17</v>
      </c>
      <c r="W15" s="28">
        <v>73</v>
      </c>
      <c r="X15" s="30" t="s">
        <v>17</v>
      </c>
      <c r="Y15" s="30" t="s">
        <v>17</v>
      </c>
      <c r="Z15" s="16">
        <v>2020</v>
      </c>
    </row>
    <row r="16" spans="1:26" s="5" customFormat="1" ht="20.100000000000001" customHeight="1">
      <c r="A16" s="14">
        <v>2021</v>
      </c>
      <c r="B16" s="28">
        <v>74</v>
      </c>
      <c r="C16" s="28">
        <v>2748</v>
      </c>
      <c r="D16" s="28">
        <v>2278</v>
      </c>
      <c r="E16" s="30" t="s">
        <v>17</v>
      </c>
      <c r="F16" s="30" t="s">
        <v>17</v>
      </c>
      <c r="G16" s="28">
        <v>1537</v>
      </c>
      <c r="H16" s="30" t="s">
        <v>17</v>
      </c>
      <c r="I16" s="30" t="s">
        <v>17</v>
      </c>
      <c r="J16" s="28">
        <v>62</v>
      </c>
      <c r="K16" s="28">
        <v>2640</v>
      </c>
      <c r="L16" s="28">
        <v>2179</v>
      </c>
      <c r="M16" s="30" t="s">
        <v>17</v>
      </c>
      <c r="N16" s="30" t="s">
        <v>17</v>
      </c>
      <c r="O16" s="28">
        <v>1461</v>
      </c>
      <c r="P16" s="30" t="s">
        <v>17</v>
      </c>
      <c r="Q16" s="30" t="s">
        <v>17</v>
      </c>
      <c r="R16" s="28">
        <v>12</v>
      </c>
      <c r="S16" s="28">
        <v>108</v>
      </c>
      <c r="T16" s="28">
        <v>99</v>
      </c>
      <c r="U16" s="30" t="s">
        <v>17</v>
      </c>
      <c r="V16" s="30" t="s">
        <v>17</v>
      </c>
      <c r="W16" s="28">
        <v>76</v>
      </c>
      <c r="X16" s="30" t="s">
        <v>17</v>
      </c>
      <c r="Y16" s="30" t="s">
        <v>17</v>
      </c>
      <c r="Z16" s="16">
        <v>2021</v>
      </c>
    </row>
    <row r="17" spans="1:26" s="5" customFormat="1" ht="20.100000000000001" customHeight="1" thickBot="1">
      <c r="A17" s="14">
        <v>2022</v>
      </c>
      <c r="B17" s="28">
        <v>85</v>
      </c>
      <c r="C17" s="28">
        <v>3226</v>
      </c>
      <c r="D17" s="28">
        <v>2419</v>
      </c>
      <c r="E17" s="30">
        <v>552</v>
      </c>
      <c r="F17" s="30">
        <v>1867</v>
      </c>
      <c r="G17" s="28">
        <v>1621</v>
      </c>
      <c r="H17" s="30">
        <v>183</v>
      </c>
      <c r="I17" s="30">
        <v>1438</v>
      </c>
      <c r="J17" s="28">
        <v>79</v>
      </c>
      <c r="K17" s="28">
        <v>3172</v>
      </c>
      <c r="L17" s="28">
        <v>2369</v>
      </c>
      <c r="M17" s="30">
        <v>540</v>
      </c>
      <c r="N17" s="30">
        <v>1829</v>
      </c>
      <c r="O17" s="28">
        <v>1604</v>
      </c>
      <c r="P17" s="30">
        <v>176</v>
      </c>
      <c r="Q17" s="30">
        <v>1428</v>
      </c>
      <c r="R17" s="28">
        <v>6</v>
      </c>
      <c r="S17" s="28">
        <v>54</v>
      </c>
      <c r="T17" s="28">
        <v>50</v>
      </c>
      <c r="U17" s="30">
        <v>12</v>
      </c>
      <c r="V17" s="30">
        <v>38</v>
      </c>
      <c r="W17" s="28">
        <v>17</v>
      </c>
      <c r="X17" s="30">
        <v>7</v>
      </c>
      <c r="Y17" s="30">
        <v>10</v>
      </c>
      <c r="Z17" s="16">
        <v>2022</v>
      </c>
    </row>
    <row r="18" spans="1:26" s="5" customFormat="1" ht="20.100000000000001" customHeight="1" thickBot="1">
      <c r="A18" s="18">
        <v>2023</v>
      </c>
      <c r="B18" s="89">
        <f t="shared" ref="B18:I18" si="0">SUM(J18+R18)</f>
        <v>94</v>
      </c>
      <c r="C18" s="89">
        <f t="shared" si="0"/>
        <v>3749</v>
      </c>
      <c r="D18" s="89">
        <f t="shared" si="0"/>
        <v>3067</v>
      </c>
      <c r="E18" s="89">
        <f t="shared" si="0"/>
        <v>560</v>
      </c>
      <c r="F18" s="89">
        <f t="shared" si="0"/>
        <v>2507</v>
      </c>
      <c r="G18" s="89">
        <f t="shared" si="0"/>
        <v>2252</v>
      </c>
      <c r="H18" s="89">
        <f t="shared" si="0"/>
        <v>196</v>
      </c>
      <c r="I18" s="89">
        <f t="shared" si="0"/>
        <v>2056</v>
      </c>
      <c r="J18" s="89">
        <v>89</v>
      </c>
      <c r="K18" s="90">
        <v>3704</v>
      </c>
      <c r="L18" s="91">
        <v>3027</v>
      </c>
      <c r="M18" s="92">
        <v>550</v>
      </c>
      <c r="N18" s="92">
        <f>3027-550</f>
        <v>2477</v>
      </c>
      <c r="O18" s="89">
        <v>2216</v>
      </c>
      <c r="P18" s="92">
        <v>190</v>
      </c>
      <c r="Q18" s="92">
        <f>2216-190</f>
        <v>2026</v>
      </c>
      <c r="R18" s="90">
        <v>5</v>
      </c>
      <c r="S18" s="91">
        <v>45</v>
      </c>
      <c r="T18" s="91">
        <v>40</v>
      </c>
      <c r="U18" s="92">
        <v>10</v>
      </c>
      <c r="V18" s="92">
        <v>30</v>
      </c>
      <c r="W18" s="91">
        <v>36</v>
      </c>
      <c r="X18" s="92">
        <v>6</v>
      </c>
      <c r="Y18" s="92">
        <v>30</v>
      </c>
      <c r="Z18" s="48">
        <v>2023</v>
      </c>
    </row>
    <row r="19" spans="1:26" s="5" customFormat="1" ht="20.100000000000001" customHeight="1">
      <c r="A19" s="20" t="s">
        <v>54</v>
      </c>
      <c r="Z19" s="6" t="s">
        <v>14</v>
      </c>
    </row>
    <row r="20" spans="1:26" s="5" customFormat="1" ht="20.100000000000001" customHeight="1"/>
    <row r="21" spans="1:26" ht="20.100000000000001" customHeight="1">
      <c r="B21" s="23"/>
      <c r="C21" s="23"/>
      <c r="D21" s="23"/>
      <c r="E21" s="23"/>
      <c r="F21" s="23"/>
      <c r="G21" s="23"/>
      <c r="H21" s="23"/>
      <c r="I21" s="23"/>
      <c r="M21" s="23"/>
      <c r="N21" s="23"/>
      <c r="P21" s="23"/>
      <c r="Q21" s="23"/>
      <c r="U21" s="23"/>
      <c r="V21" s="23"/>
      <c r="X21" s="23"/>
      <c r="Y21" s="23"/>
    </row>
    <row r="22" spans="1:26" ht="20.100000000000001" customHeight="1">
      <c r="B22" s="23"/>
      <c r="C22" s="23"/>
      <c r="D22" s="23"/>
      <c r="E22" s="23"/>
      <c r="F22" s="23"/>
      <c r="G22" s="23"/>
      <c r="H22" s="23"/>
      <c r="I22" s="23"/>
      <c r="M22" s="23"/>
      <c r="N22" s="23"/>
      <c r="P22" s="23"/>
      <c r="Q22" s="23"/>
      <c r="U22" s="23"/>
      <c r="V22" s="23"/>
      <c r="X22" s="23"/>
      <c r="Y22" s="23"/>
    </row>
    <row r="23" spans="1:26" ht="18" customHeight="1">
      <c r="B23" s="23"/>
      <c r="C23" s="23"/>
      <c r="D23" s="23"/>
      <c r="E23" s="23"/>
      <c r="F23" s="23"/>
      <c r="G23" s="23"/>
      <c r="H23" s="23"/>
      <c r="I23" s="23"/>
      <c r="M23" s="23"/>
      <c r="N23" s="23"/>
      <c r="P23" s="23"/>
      <c r="Q23" s="23"/>
      <c r="U23" s="23"/>
      <c r="V23" s="23"/>
      <c r="X23" s="23"/>
      <c r="Y23" s="23"/>
    </row>
    <row r="24" spans="1:26" ht="18" customHeight="1">
      <c r="B24" s="23"/>
      <c r="C24" s="23"/>
      <c r="D24" s="23"/>
      <c r="E24" s="23"/>
      <c r="F24" s="23"/>
      <c r="G24" s="23"/>
      <c r="H24" s="23"/>
      <c r="I24" s="23"/>
      <c r="M24" s="23"/>
      <c r="N24" s="23"/>
      <c r="P24" s="23"/>
      <c r="Q24" s="23"/>
      <c r="U24" s="23"/>
      <c r="V24" s="23"/>
      <c r="X24" s="23"/>
      <c r="Y24" s="23"/>
    </row>
    <row r="25" spans="1:26" ht="18" customHeight="1">
      <c r="B25" s="23"/>
      <c r="C25" s="23"/>
      <c r="D25" s="23"/>
      <c r="E25" s="23"/>
      <c r="F25" s="23"/>
      <c r="G25" s="23"/>
      <c r="H25" s="23"/>
      <c r="I25" s="23"/>
      <c r="M25" s="23"/>
      <c r="N25" s="23"/>
      <c r="P25" s="23"/>
      <c r="Q25" s="23"/>
      <c r="U25" s="23"/>
      <c r="V25" s="23"/>
      <c r="X25" s="23"/>
      <c r="Y25" s="23"/>
    </row>
    <row r="26" spans="1:26" ht="18" customHeight="1">
      <c r="B26" s="23"/>
      <c r="C26" s="23"/>
      <c r="D26" s="23"/>
      <c r="E26" s="23"/>
      <c r="F26" s="23"/>
      <c r="G26" s="23"/>
      <c r="H26" s="23"/>
      <c r="I26" s="23"/>
      <c r="M26" s="23"/>
      <c r="N26" s="23"/>
      <c r="P26" s="23"/>
      <c r="Q26" s="23"/>
      <c r="U26" s="23"/>
      <c r="V26" s="23"/>
      <c r="X26" s="23"/>
      <c r="Y26" s="23"/>
    </row>
    <row r="27" spans="1:26" ht="18" customHeight="1">
      <c r="B27" s="23"/>
      <c r="C27" s="23"/>
      <c r="D27" s="23"/>
      <c r="E27" s="23"/>
      <c r="F27" s="23"/>
      <c r="G27" s="23"/>
      <c r="H27" s="23"/>
      <c r="I27" s="23"/>
      <c r="M27" s="23"/>
      <c r="N27" s="23"/>
      <c r="P27" s="23"/>
      <c r="Q27" s="23"/>
      <c r="U27" s="23"/>
      <c r="V27" s="23"/>
      <c r="X27" s="23"/>
      <c r="Y27" s="23"/>
    </row>
    <row r="28" spans="1:26" ht="18" customHeight="1">
      <c r="C28" s="23"/>
      <c r="D28" s="23"/>
      <c r="E28" s="23"/>
      <c r="F28" s="23"/>
      <c r="G28" s="23"/>
      <c r="H28" s="23"/>
      <c r="I28" s="23"/>
      <c r="M28" s="23"/>
      <c r="N28" s="23"/>
      <c r="P28" s="23"/>
      <c r="Q28" s="23"/>
      <c r="U28" s="23"/>
      <c r="V28" s="23"/>
      <c r="X28" s="23"/>
      <c r="Y28" s="23"/>
    </row>
    <row r="29" spans="1:26" ht="18" customHeight="1">
      <c r="C29" s="23"/>
      <c r="D29" s="23"/>
      <c r="E29" s="23"/>
      <c r="F29" s="23"/>
      <c r="G29" s="23"/>
      <c r="H29" s="23"/>
      <c r="I29" s="23"/>
      <c r="M29" s="23"/>
      <c r="N29" s="23"/>
      <c r="P29" s="23"/>
      <c r="Q29" s="23"/>
      <c r="U29" s="23"/>
      <c r="V29" s="23"/>
      <c r="X29" s="23"/>
      <c r="Y29" s="23"/>
    </row>
    <row r="30" spans="1:26" ht="18" customHeight="1">
      <c r="C30" s="23"/>
      <c r="D30" s="23"/>
      <c r="E30" s="23"/>
      <c r="F30" s="23"/>
      <c r="G30" s="23"/>
      <c r="H30" s="23"/>
      <c r="I30" s="23"/>
      <c r="M30" s="23"/>
      <c r="N30" s="23"/>
      <c r="P30" s="23"/>
      <c r="Q30" s="23"/>
      <c r="U30" s="23"/>
      <c r="V30" s="23"/>
      <c r="X30" s="23"/>
      <c r="Y30" s="23"/>
    </row>
    <row r="31" spans="1:26" ht="18" customHeight="1">
      <c r="C31" s="23"/>
      <c r="D31" s="23"/>
      <c r="E31" s="23"/>
      <c r="F31" s="23"/>
      <c r="G31" s="23"/>
      <c r="H31" s="23"/>
      <c r="I31" s="23"/>
      <c r="M31" s="23"/>
      <c r="N31" s="23"/>
      <c r="P31" s="23"/>
      <c r="Q31" s="23"/>
      <c r="U31" s="23"/>
      <c r="V31" s="23"/>
      <c r="X31" s="23"/>
      <c r="Y31" s="23"/>
    </row>
    <row r="32" spans="1:26" ht="18" customHeight="1">
      <c r="C32" s="23"/>
      <c r="D32" s="23"/>
      <c r="E32" s="23"/>
      <c r="F32" s="23"/>
      <c r="G32" s="23"/>
      <c r="H32" s="23"/>
      <c r="I32" s="23"/>
      <c r="M32" s="23"/>
      <c r="N32" s="23"/>
      <c r="P32" s="23"/>
      <c r="Q32" s="23"/>
      <c r="U32" s="23"/>
      <c r="V32" s="23"/>
      <c r="X32" s="23"/>
      <c r="Y32" s="23"/>
    </row>
    <row r="33" spans="4:25" ht="18" customHeight="1">
      <c r="D33" s="23"/>
      <c r="E33" s="23"/>
      <c r="F33" s="23"/>
      <c r="G33" s="23"/>
      <c r="H33" s="23"/>
      <c r="I33" s="23"/>
      <c r="M33" s="23"/>
      <c r="N33" s="23"/>
      <c r="P33" s="23"/>
      <c r="Q33" s="23"/>
      <c r="U33" s="23"/>
      <c r="V33" s="23"/>
      <c r="X33" s="23"/>
      <c r="Y33" s="23"/>
    </row>
    <row r="34" spans="4:25" ht="18" customHeight="1">
      <c r="D34" s="23"/>
      <c r="E34" s="23"/>
      <c r="F34" s="23"/>
      <c r="G34" s="23"/>
      <c r="H34" s="23"/>
      <c r="I34" s="23"/>
      <c r="M34" s="23"/>
      <c r="N34" s="23"/>
      <c r="P34" s="23"/>
      <c r="Q34" s="23"/>
      <c r="U34" s="23"/>
      <c r="V34" s="23"/>
      <c r="X34" s="23"/>
      <c r="Y34" s="23"/>
    </row>
    <row r="35" spans="4:25" ht="18" customHeight="1">
      <c r="D35" s="23"/>
      <c r="E35" s="23"/>
      <c r="F35" s="23"/>
      <c r="G35" s="23"/>
      <c r="H35" s="23"/>
      <c r="I35" s="23"/>
      <c r="M35" s="23"/>
      <c r="N35" s="23"/>
      <c r="P35" s="23"/>
      <c r="Q35" s="23"/>
      <c r="U35" s="23"/>
      <c r="V35" s="23"/>
      <c r="X35" s="23"/>
      <c r="Y35" s="23"/>
    </row>
    <row r="36" spans="4:25" ht="18" customHeight="1">
      <c r="D36" s="23"/>
      <c r="E36" s="23"/>
      <c r="F36" s="23"/>
      <c r="G36" s="23"/>
      <c r="H36" s="23"/>
      <c r="I36" s="23"/>
      <c r="M36" s="23"/>
      <c r="N36" s="23"/>
      <c r="P36" s="23"/>
      <c r="Q36" s="23"/>
      <c r="U36" s="23"/>
      <c r="V36" s="23"/>
      <c r="X36" s="23"/>
      <c r="Y36" s="23"/>
    </row>
    <row r="37" spans="4:25" ht="18" customHeight="1">
      <c r="D37" s="23"/>
      <c r="E37" s="23"/>
      <c r="F37" s="23"/>
      <c r="G37" s="23"/>
      <c r="H37" s="23"/>
      <c r="I37" s="23"/>
      <c r="M37" s="23"/>
      <c r="N37" s="23"/>
      <c r="P37" s="23"/>
      <c r="Q37" s="23"/>
      <c r="U37" s="23"/>
      <c r="V37" s="23"/>
      <c r="X37" s="23"/>
      <c r="Y37" s="23"/>
    </row>
    <row r="38" spans="4:25" ht="18" customHeight="1">
      <c r="D38" s="23"/>
      <c r="E38" s="23"/>
      <c r="F38" s="23"/>
      <c r="G38" s="23"/>
      <c r="H38" s="23"/>
      <c r="I38" s="23"/>
      <c r="M38" s="23"/>
      <c r="N38" s="23"/>
      <c r="P38" s="23"/>
      <c r="Q38" s="23"/>
      <c r="U38" s="23"/>
      <c r="V38" s="23"/>
      <c r="X38" s="23"/>
      <c r="Y38" s="23"/>
    </row>
  </sheetData>
  <mergeCells count="39">
    <mergeCell ref="Z5:Z11"/>
    <mergeCell ref="B7:B11"/>
    <mergeCell ref="C7:F8"/>
    <mergeCell ref="G7:I8"/>
    <mergeCell ref="J7:J11"/>
    <mergeCell ref="F10:F11"/>
    <mergeCell ref="L10:L11"/>
    <mergeCell ref="M10:M11"/>
    <mergeCell ref="N10:N11"/>
    <mergeCell ref="W7:Y8"/>
    <mergeCell ref="P9:P11"/>
    <mergeCell ref="Q9:Q11"/>
    <mergeCell ref="S9:S11"/>
    <mergeCell ref="K7:N8"/>
    <mergeCell ref="W9:W11"/>
    <mergeCell ref="X9:X11"/>
    <mergeCell ref="A2:W2"/>
    <mergeCell ref="A5:A11"/>
    <mergeCell ref="B5:I6"/>
    <mergeCell ref="J5:Q6"/>
    <mergeCell ref="R5:Y6"/>
    <mergeCell ref="C9:C11"/>
    <mergeCell ref="D9:F9"/>
    <mergeCell ref="G9:G11"/>
    <mergeCell ref="H9:H11"/>
    <mergeCell ref="I9:I11"/>
    <mergeCell ref="O7:Q8"/>
    <mergeCell ref="R7:R11"/>
    <mergeCell ref="S7:V8"/>
    <mergeCell ref="Y9:Y11"/>
    <mergeCell ref="D10:D11"/>
    <mergeCell ref="E10:E11"/>
    <mergeCell ref="V10:V11"/>
    <mergeCell ref="T9:V9"/>
    <mergeCell ref="K9:K11"/>
    <mergeCell ref="L9:N9"/>
    <mergeCell ref="O9:O11"/>
    <mergeCell ref="T10:T11"/>
    <mergeCell ref="U10:U11"/>
  </mergeCells>
  <phoneticPr fontId="3" type="noConversion"/>
  <pageMargins left="0.4" right="0.25" top="1" bottom="1" header="0.5" footer="0.5"/>
  <pageSetup paperSize="9" scale="74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10E38-81B0-44F9-8BDE-39E1D6A619DC}">
  <sheetPr codeName="Sheet16"/>
  <dimension ref="A2:AH28"/>
  <sheetViews>
    <sheetView zoomScaleNormal="100" workbookViewId="0"/>
  </sheetViews>
  <sheetFormatPr defaultRowHeight="15.95" customHeight="1"/>
  <cols>
    <col min="1" max="1" width="11.625" style="35" customWidth="1"/>
    <col min="2" max="17" width="9" style="35"/>
    <col min="18" max="18" width="10" style="35" customWidth="1"/>
    <col min="19" max="29" width="9" style="35"/>
    <col min="30" max="30" width="10" style="35" customWidth="1"/>
    <col min="31" max="16384" width="9" style="35"/>
  </cols>
  <sheetData>
    <row r="2" spans="1:34" s="46" customFormat="1" ht="23.25" customHeight="1">
      <c r="A2" s="47" t="s">
        <v>53</v>
      </c>
    </row>
    <row r="3" spans="1:34" s="41" customFormat="1" ht="18.75" customHeight="1">
      <c r="A3" s="45"/>
    </row>
    <row r="4" spans="1:34" s="5" customFormat="1" ht="18" customHeight="1" thickBot="1">
      <c r="A4" s="20" t="s">
        <v>52</v>
      </c>
      <c r="R4" s="44"/>
      <c r="Z4" s="44"/>
      <c r="AD4" s="44"/>
      <c r="AH4" s="6" t="s">
        <v>2</v>
      </c>
    </row>
    <row r="5" spans="1:34" ht="34.5" customHeight="1" thickBot="1">
      <c r="A5" s="404" t="s">
        <v>3</v>
      </c>
      <c r="B5" s="440" t="s">
        <v>51</v>
      </c>
      <c r="C5" s="440"/>
      <c r="D5" s="440"/>
      <c r="E5" s="440"/>
      <c r="F5" s="440" t="s">
        <v>50</v>
      </c>
      <c r="G5" s="440"/>
      <c r="H5" s="440"/>
      <c r="I5" s="440"/>
      <c r="J5" s="440" t="s">
        <v>49</v>
      </c>
      <c r="K5" s="440"/>
      <c r="L5" s="440"/>
      <c r="M5" s="440"/>
      <c r="N5" s="440" t="s">
        <v>48</v>
      </c>
      <c r="O5" s="440"/>
      <c r="P5" s="440"/>
      <c r="Q5" s="440"/>
      <c r="R5" s="440" t="s">
        <v>47</v>
      </c>
      <c r="S5" s="440"/>
      <c r="T5" s="440"/>
      <c r="U5" s="440"/>
      <c r="V5" s="440" t="s">
        <v>46</v>
      </c>
      <c r="W5" s="440"/>
      <c r="X5" s="440"/>
      <c r="Y5" s="440"/>
      <c r="Z5" s="440" t="s">
        <v>45</v>
      </c>
      <c r="AA5" s="440"/>
      <c r="AB5" s="440"/>
      <c r="AC5" s="440"/>
      <c r="AD5" s="440" t="s">
        <v>44</v>
      </c>
      <c r="AE5" s="440"/>
      <c r="AF5" s="440"/>
      <c r="AG5" s="440"/>
      <c r="AH5" s="441" t="s">
        <v>8</v>
      </c>
    </row>
    <row r="6" spans="1:34" ht="38.25" customHeight="1" thickBot="1">
      <c r="A6" s="400"/>
      <c r="B6" s="438" t="s">
        <v>9</v>
      </c>
      <c r="C6" s="438" t="s">
        <v>43</v>
      </c>
      <c r="D6" s="438"/>
      <c r="E6" s="438" t="s">
        <v>42</v>
      </c>
      <c r="F6" s="438" t="s">
        <v>9</v>
      </c>
      <c r="G6" s="438" t="s">
        <v>43</v>
      </c>
      <c r="H6" s="438"/>
      <c r="I6" s="438" t="s">
        <v>42</v>
      </c>
      <c r="J6" s="438" t="s">
        <v>9</v>
      </c>
      <c r="K6" s="438" t="s">
        <v>43</v>
      </c>
      <c r="L6" s="438"/>
      <c r="M6" s="438" t="s">
        <v>42</v>
      </c>
      <c r="N6" s="438" t="s">
        <v>9</v>
      </c>
      <c r="O6" s="438" t="s">
        <v>43</v>
      </c>
      <c r="P6" s="438"/>
      <c r="Q6" s="438" t="s">
        <v>42</v>
      </c>
      <c r="R6" s="438" t="s">
        <v>9</v>
      </c>
      <c r="S6" s="438" t="s">
        <v>43</v>
      </c>
      <c r="T6" s="438"/>
      <c r="U6" s="438" t="s">
        <v>42</v>
      </c>
      <c r="V6" s="438" t="s">
        <v>9</v>
      </c>
      <c r="W6" s="438" t="s">
        <v>43</v>
      </c>
      <c r="X6" s="438"/>
      <c r="Y6" s="438" t="s">
        <v>42</v>
      </c>
      <c r="Z6" s="438" t="s">
        <v>9</v>
      </c>
      <c r="AA6" s="438" t="s">
        <v>43</v>
      </c>
      <c r="AB6" s="438"/>
      <c r="AC6" s="438" t="s">
        <v>42</v>
      </c>
      <c r="AD6" s="438" t="s">
        <v>9</v>
      </c>
      <c r="AE6" s="438" t="s">
        <v>43</v>
      </c>
      <c r="AF6" s="438"/>
      <c r="AG6" s="438" t="s">
        <v>42</v>
      </c>
      <c r="AH6" s="442"/>
    </row>
    <row r="7" spans="1:34" ht="38.25" customHeight="1" thickBot="1">
      <c r="A7" s="400"/>
      <c r="B7" s="439"/>
      <c r="C7" s="43" t="s">
        <v>23</v>
      </c>
      <c r="D7" s="43" t="s">
        <v>41</v>
      </c>
      <c r="E7" s="439"/>
      <c r="F7" s="439"/>
      <c r="G7" s="43" t="s">
        <v>23</v>
      </c>
      <c r="H7" s="43" t="s">
        <v>41</v>
      </c>
      <c r="I7" s="439"/>
      <c r="J7" s="439"/>
      <c r="K7" s="43" t="s">
        <v>23</v>
      </c>
      <c r="L7" s="43" t="s">
        <v>41</v>
      </c>
      <c r="M7" s="439"/>
      <c r="N7" s="439"/>
      <c r="O7" s="43" t="s">
        <v>23</v>
      </c>
      <c r="P7" s="43" t="s">
        <v>41</v>
      </c>
      <c r="Q7" s="439"/>
      <c r="R7" s="439"/>
      <c r="S7" s="43" t="s">
        <v>23</v>
      </c>
      <c r="T7" s="43" t="s">
        <v>41</v>
      </c>
      <c r="U7" s="439"/>
      <c r="V7" s="439"/>
      <c r="W7" s="43" t="s">
        <v>23</v>
      </c>
      <c r="X7" s="43" t="s">
        <v>41</v>
      </c>
      <c r="Y7" s="439"/>
      <c r="Z7" s="439"/>
      <c r="AA7" s="43" t="s">
        <v>23</v>
      </c>
      <c r="AB7" s="43" t="s">
        <v>41</v>
      </c>
      <c r="AC7" s="439"/>
      <c r="AD7" s="439"/>
      <c r="AE7" s="43" t="s">
        <v>23</v>
      </c>
      <c r="AF7" s="43" t="s">
        <v>41</v>
      </c>
      <c r="AG7" s="439"/>
      <c r="AH7" s="443"/>
    </row>
    <row r="8" spans="1:34" s="20" customFormat="1" ht="20.100000000000001" customHeight="1">
      <c r="A8" s="10">
        <v>2017</v>
      </c>
      <c r="B8" s="34">
        <v>21</v>
      </c>
      <c r="C8" s="34">
        <v>129</v>
      </c>
      <c r="D8" s="34">
        <v>727</v>
      </c>
      <c r="E8" s="34">
        <v>377</v>
      </c>
      <c r="F8" s="34">
        <v>7</v>
      </c>
      <c r="G8" s="34">
        <v>0</v>
      </c>
      <c r="H8" s="34">
        <v>280</v>
      </c>
      <c r="I8" s="34">
        <v>276</v>
      </c>
      <c r="J8" s="34">
        <v>4</v>
      </c>
      <c r="K8" s="34">
        <v>129</v>
      </c>
      <c r="L8" s="34">
        <v>119</v>
      </c>
      <c r="M8" s="34">
        <v>52</v>
      </c>
      <c r="N8" s="34">
        <v>0</v>
      </c>
      <c r="O8" s="34">
        <v>0</v>
      </c>
      <c r="P8" s="34">
        <v>0</v>
      </c>
      <c r="Q8" s="34">
        <v>0</v>
      </c>
      <c r="R8" s="34">
        <v>6</v>
      </c>
      <c r="S8" s="34">
        <v>0</v>
      </c>
      <c r="T8" s="34">
        <v>3</v>
      </c>
      <c r="U8" s="34">
        <v>38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4</v>
      </c>
      <c r="AE8" s="34">
        <v>0</v>
      </c>
      <c r="AF8" s="34">
        <v>325</v>
      </c>
      <c r="AG8" s="34">
        <v>11</v>
      </c>
      <c r="AH8" s="13">
        <v>2017</v>
      </c>
    </row>
    <row r="9" spans="1:34" ht="20.100000000000001" customHeight="1">
      <c r="A9" s="14">
        <v>2018</v>
      </c>
      <c r="B9" s="30">
        <v>131</v>
      </c>
      <c r="C9" s="30">
        <v>404</v>
      </c>
      <c r="D9" s="30">
        <v>2852</v>
      </c>
      <c r="E9" s="30">
        <v>4878</v>
      </c>
      <c r="F9" s="30">
        <v>108</v>
      </c>
      <c r="G9" s="30" t="s">
        <v>16</v>
      </c>
      <c r="H9" s="30">
        <v>2153</v>
      </c>
      <c r="I9" s="30">
        <v>2727</v>
      </c>
      <c r="J9" s="30">
        <v>25</v>
      </c>
      <c r="K9" s="30">
        <v>388</v>
      </c>
      <c r="L9" s="30">
        <v>283</v>
      </c>
      <c r="M9" s="42">
        <v>223</v>
      </c>
      <c r="N9" s="30">
        <v>1</v>
      </c>
      <c r="O9" s="30">
        <v>16</v>
      </c>
      <c r="P9" s="30">
        <v>15</v>
      </c>
      <c r="Q9" s="30">
        <v>8</v>
      </c>
      <c r="R9" s="30">
        <v>96</v>
      </c>
      <c r="S9" s="30" t="s">
        <v>16</v>
      </c>
      <c r="T9" s="30">
        <v>401</v>
      </c>
      <c r="U9" s="30">
        <v>1920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4</v>
      </c>
      <c r="AE9" s="30" t="s">
        <v>16</v>
      </c>
      <c r="AF9" s="30" t="s">
        <v>16</v>
      </c>
      <c r="AG9" s="30">
        <v>8</v>
      </c>
      <c r="AH9" s="16">
        <v>2018</v>
      </c>
    </row>
    <row r="10" spans="1:34" ht="20.100000000000001" customHeight="1">
      <c r="A10" s="14">
        <v>2019</v>
      </c>
      <c r="B10" s="30">
        <v>42</v>
      </c>
      <c r="C10" s="30">
        <v>462</v>
      </c>
      <c r="D10" s="30">
        <v>214</v>
      </c>
      <c r="E10" s="30">
        <v>1189</v>
      </c>
      <c r="F10" s="30">
        <v>27</v>
      </c>
      <c r="G10" s="30">
        <v>0</v>
      </c>
      <c r="H10" s="30">
        <v>0</v>
      </c>
      <c r="I10" s="30">
        <v>646</v>
      </c>
      <c r="J10" s="30">
        <v>23</v>
      </c>
      <c r="K10" s="30">
        <v>462</v>
      </c>
      <c r="L10" s="30">
        <v>214</v>
      </c>
      <c r="M10" s="42">
        <v>176</v>
      </c>
      <c r="N10" s="30">
        <v>0</v>
      </c>
      <c r="O10" s="30">
        <v>0</v>
      </c>
      <c r="P10" s="30">
        <v>0</v>
      </c>
      <c r="Q10" s="30">
        <v>0</v>
      </c>
      <c r="R10" s="30">
        <v>21</v>
      </c>
      <c r="S10" s="30">
        <v>0</v>
      </c>
      <c r="T10" s="30">
        <v>0</v>
      </c>
      <c r="U10" s="30">
        <v>358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4</v>
      </c>
      <c r="AE10" s="30">
        <v>0</v>
      </c>
      <c r="AF10" s="30">
        <v>0</v>
      </c>
      <c r="AG10" s="30">
        <v>8</v>
      </c>
      <c r="AH10" s="16">
        <v>2019</v>
      </c>
    </row>
    <row r="11" spans="1:34" ht="20.100000000000001" customHeight="1">
      <c r="A11" s="14">
        <v>2020</v>
      </c>
      <c r="B11" s="30">
        <v>178</v>
      </c>
      <c r="C11" s="30">
        <v>1386</v>
      </c>
      <c r="D11" s="30">
        <v>989</v>
      </c>
      <c r="E11" s="30">
        <v>6083</v>
      </c>
      <c r="F11" s="30">
        <v>113</v>
      </c>
      <c r="G11" s="30">
        <v>0</v>
      </c>
      <c r="H11" s="30">
        <v>0</v>
      </c>
      <c r="I11" s="30">
        <v>4208</v>
      </c>
      <c r="J11" s="30">
        <v>40</v>
      </c>
      <c r="K11" s="30">
        <v>1386</v>
      </c>
      <c r="L11" s="30">
        <v>989</v>
      </c>
      <c r="M11" s="42">
        <v>455</v>
      </c>
      <c r="N11" s="30">
        <v>0</v>
      </c>
      <c r="O11" s="30">
        <v>0</v>
      </c>
      <c r="P11" s="30">
        <v>0</v>
      </c>
      <c r="Q11" s="30">
        <v>0</v>
      </c>
      <c r="R11" s="30">
        <v>117</v>
      </c>
      <c r="S11" s="30">
        <v>0</v>
      </c>
      <c r="T11" s="30">
        <v>0</v>
      </c>
      <c r="U11" s="30">
        <v>1420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4</v>
      </c>
      <c r="AE11" s="30">
        <v>0</v>
      </c>
      <c r="AF11" s="30">
        <v>0</v>
      </c>
      <c r="AG11" s="30">
        <v>12</v>
      </c>
      <c r="AH11" s="16">
        <v>2020</v>
      </c>
    </row>
    <row r="12" spans="1:34" ht="20.100000000000001" customHeight="1">
      <c r="A12" s="14">
        <v>2021</v>
      </c>
      <c r="B12" s="30">
        <v>343</v>
      </c>
      <c r="C12" s="30">
        <v>163</v>
      </c>
      <c r="D12" s="30">
        <v>5713</v>
      </c>
      <c r="E12" s="30">
        <v>5196</v>
      </c>
      <c r="F12" s="30">
        <v>157</v>
      </c>
      <c r="G12" s="30" t="s">
        <v>17</v>
      </c>
      <c r="H12" s="30">
        <v>3700</v>
      </c>
      <c r="I12" s="30">
        <v>3954</v>
      </c>
      <c r="J12" s="30">
        <v>44</v>
      </c>
      <c r="K12" s="30">
        <v>163</v>
      </c>
      <c r="L12" s="30">
        <v>55</v>
      </c>
      <c r="M12" s="42">
        <v>54</v>
      </c>
      <c r="N12" s="30">
        <v>0</v>
      </c>
      <c r="O12" s="30">
        <v>0</v>
      </c>
      <c r="P12" s="30">
        <v>0</v>
      </c>
      <c r="Q12" s="30">
        <v>0</v>
      </c>
      <c r="R12" s="30">
        <v>120</v>
      </c>
      <c r="S12" s="30" t="s">
        <v>17</v>
      </c>
      <c r="T12" s="30">
        <v>1046</v>
      </c>
      <c r="U12" s="30">
        <v>1069</v>
      </c>
      <c r="V12" s="30">
        <v>4</v>
      </c>
      <c r="W12" s="30" t="s">
        <v>17</v>
      </c>
      <c r="X12" s="30">
        <v>25</v>
      </c>
      <c r="Y12" s="30">
        <v>50</v>
      </c>
      <c r="Z12" s="30">
        <v>14</v>
      </c>
      <c r="AA12" s="30" t="s">
        <v>17</v>
      </c>
      <c r="AB12" s="30">
        <v>646</v>
      </c>
      <c r="AC12" s="30">
        <v>52</v>
      </c>
      <c r="AD12" s="30">
        <v>4</v>
      </c>
      <c r="AE12" s="30" t="s">
        <v>17</v>
      </c>
      <c r="AF12" s="30">
        <v>241</v>
      </c>
      <c r="AG12" s="30">
        <v>17</v>
      </c>
      <c r="AH12" s="16">
        <v>2021</v>
      </c>
    </row>
    <row r="13" spans="1:34" s="41" customFormat="1" ht="20.100000000000001" customHeight="1" thickBot="1">
      <c r="A13" s="14">
        <v>2022</v>
      </c>
      <c r="B13" s="30">
        <v>377</v>
      </c>
      <c r="C13" s="30">
        <v>1523</v>
      </c>
      <c r="D13" s="30">
        <v>6255</v>
      </c>
      <c r="E13" s="30">
        <v>6363</v>
      </c>
      <c r="F13" s="30">
        <v>171</v>
      </c>
      <c r="G13" s="30" t="s">
        <v>16</v>
      </c>
      <c r="H13" s="30">
        <v>3897</v>
      </c>
      <c r="I13" s="30">
        <v>4348</v>
      </c>
      <c r="J13" s="30">
        <v>51</v>
      </c>
      <c r="K13" s="30">
        <v>1523</v>
      </c>
      <c r="L13" s="30">
        <v>891</v>
      </c>
      <c r="M13" s="42">
        <v>560</v>
      </c>
      <c r="N13" s="30" t="s">
        <v>16</v>
      </c>
      <c r="O13" s="30" t="s">
        <v>16</v>
      </c>
      <c r="P13" s="30" t="s">
        <v>16</v>
      </c>
      <c r="Q13" s="30">
        <v>0</v>
      </c>
      <c r="R13" s="30">
        <v>133</v>
      </c>
      <c r="S13" s="30" t="s">
        <v>16</v>
      </c>
      <c r="T13" s="30">
        <v>1202</v>
      </c>
      <c r="U13" s="30">
        <v>1391</v>
      </c>
      <c r="V13" s="30">
        <v>5</v>
      </c>
      <c r="W13" s="30" t="s">
        <v>16</v>
      </c>
      <c r="X13" s="30">
        <v>25</v>
      </c>
      <c r="Y13" s="30">
        <v>52</v>
      </c>
      <c r="Z13" s="30">
        <v>13</v>
      </c>
      <c r="AA13" s="30">
        <v>0</v>
      </c>
      <c r="AB13" s="30">
        <v>0</v>
      </c>
      <c r="AC13" s="30">
        <v>0</v>
      </c>
      <c r="AD13" s="30">
        <v>4</v>
      </c>
      <c r="AE13" s="30" t="s">
        <v>16</v>
      </c>
      <c r="AF13" s="30">
        <v>240</v>
      </c>
      <c r="AG13" s="30">
        <v>12</v>
      </c>
      <c r="AH13" s="16">
        <v>2022</v>
      </c>
    </row>
    <row r="14" spans="1:34" s="41" customFormat="1" ht="20.100000000000001" customHeight="1" thickBot="1">
      <c r="A14" s="18">
        <v>2023</v>
      </c>
      <c r="B14" s="94">
        <f>SUM(F14+J14+N14+R14+V14+Z14+AD14)</f>
        <v>493</v>
      </c>
      <c r="C14" s="94">
        <f>SUM(G14+K14+O14+S14+W14+AA14+AE14)</f>
        <v>1840</v>
      </c>
      <c r="D14" s="94">
        <f>SUM(H14+L14+P14+T14+X14+AB14+AF14)</f>
        <v>5724</v>
      </c>
      <c r="E14" s="94">
        <f>SUM(I14+M14+Q14+U14+Y14+AC14+AG14)</f>
        <v>7587</v>
      </c>
      <c r="F14" s="94">
        <v>156</v>
      </c>
      <c r="G14" s="92">
        <v>0</v>
      </c>
      <c r="H14" s="94">
        <f>3268-320</f>
        <v>2948</v>
      </c>
      <c r="I14" s="94">
        <f>5737-12</f>
        <v>5725</v>
      </c>
      <c r="J14" s="94">
        <v>51</v>
      </c>
      <c r="K14" s="94">
        <v>1840</v>
      </c>
      <c r="L14" s="94">
        <v>1259</v>
      </c>
      <c r="M14" s="95">
        <v>577</v>
      </c>
      <c r="N14" s="92">
        <f>+R14+V14+Z14+AD14</f>
        <v>143</v>
      </c>
      <c r="O14" s="94">
        <v>0</v>
      </c>
      <c r="P14" s="94">
        <v>0</v>
      </c>
      <c r="Q14" s="94">
        <v>0</v>
      </c>
      <c r="R14" s="94">
        <v>119</v>
      </c>
      <c r="S14" s="92"/>
      <c r="T14" s="94">
        <v>574</v>
      </c>
      <c r="U14" s="94">
        <v>1220</v>
      </c>
      <c r="V14" s="94">
        <v>7</v>
      </c>
      <c r="W14" s="92"/>
      <c r="X14" s="94">
        <v>60</v>
      </c>
      <c r="Y14" s="94">
        <v>37</v>
      </c>
      <c r="Z14" s="94">
        <v>13</v>
      </c>
      <c r="AA14" s="92"/>
      <c r="AB14" s="94">
        <v>527</v>
      </c>
      <c r="AC14" s="94">
        <v>16</v>
      </c>
      <c r="AD14" s="94">
        <v>4</v>
      </c>
      <c r="AE14" s="92">
        <v>0</v>
      </c>
      <c r="AF14" s="94">
        <v>356</v>
      </c>
      <c r="AG14" s="94">
        <v>12</v>
      </c>
      <c r="AH14" s="26">
        <v>2023</v>
      </c>
    </row>
    <row r="15" spans="1:34" ht="22.5" customHeight="1">
      <c r="A15" s="40" t="s">
        <v>40</v>
      </c>
    </row>
    <row r="16" spans="1:34" s="20" customFormat="1" ht="13.5" customHeight="1">
      <c r="A16" s="20" t="s">
        <v>39</v>
      </c>
      <c r="R16" s="6"/>
      <c r="Z16" s="6"/>
      <c r="AD16" s="6"/>
      <c r="AH16" s="25" t="s">
        <v>14</v>
      </c>
    </row>
    <row r="17" spans="2:5" ht="15.95" customHeight="1">
      <c r="B17" s="39"/>
      <c r="C17" s="39"/>
      <c r="D17" s="39"/>
      <c r="E17" s="39"/>
    </row>
    <row r="18" spans="2:5" ht="15.95" customHeight="1">
      <c r="B18" s="39"/>
      <c r="C18" s="39"/>
      <c r="D18" s="39"/>
      <c r="E18" s="39"/>
    </row>
    <row r="19" spans="2:5" ht="15.95" customHeight="1">
      <c r="B19" s="39"/>
      <c r="C19" s="39"/>
      <c r="D19" s="39"/>
      <c r="E19" s="39"/>
    </row>
    <row r="20" spans="2:5" ht="15.95" customHeight="1">
      <c r="B20" s="39"/>
      <c r="C20" s="39"/>
      <c r="D20" s="39"/>
      <c r="E20" s="39"/>
    </row>
    <row r="21" spans="2:5" ht="15.95" customHeight="1">
      <c r="B21" s="39"/>
      <c r="C21" s="39"/>
      <c r="D21" s="39"/>
      <c r="E21" s="39"/>
    </row>
    <row r="22" spans="2:5" ht="15.95" customHeight="1">
      <c r="B22" s="39"/>
      <c r="C22" s="39"/>
    </row>
    <row r="23" spans="2:5" ht="15.95" customHeight="1">
      <c r="B23" s="39"/>
      <c r="C23" s="39"/>
    </row>
    <row r="24" spans="2:5" ht="15.95" customHeight="1">
      <c r="B24" s="39"/>
      <c r="C24" s="39"/>
    </row>
    <row r="25" spans="2:5" ht="15.95" customHeight="1">
      <c r="B25" s="39"/>
      <c r="C25" s="39"/>
    </row>
    <row r="26" spans="2:5" ht="15.95" customHeight="1">
      <c r="B26" s="39"/>
      <c r="C26" s="39"/>
    </row>
    <row r="27" spans="2:5" ht="15.95" customHeight="1">
      <c r="C27" s="39"/>
    </row>
    <row r="28" spans="2:5" ht="15.95" customHeight="1">
      <c r="C28" s="39"/>
    </row>
  </sheetData>
  <mergeCells count="34">
    <mergeCell ref="N5:Q5"/>
    <mergeCell ref="R5:U5"/>
    <mergeCell ref="J6:J7"/>
    <mergeCell ref="K6:L6"/>
    <mergeCell ref="M6:M7"/>
    <mergeCell ref="N6:N7"/>
    <mergeCell ref="O6:P6"/>
    <mergeCell ref="Q6:Q7"/>
    <mergeCell ref="R6:R7"/>
    <mergeCell ref="S6:T6"/>
    <mergeCell ref="U6:U7"/>
    <mergeCell ref="I6:I7"/>
    <mergeCell ref="A5:A7"/>
    <mergeCell ref="B5:E5"/>
    <mergeCell ref="F5:I5"/>
    <mergeCell ref="J5:M5"/>
    <mergeCell ref="B6:B7"/>
    <mergeCell ref="C6:D6"/>
    <mergeCell ref="E6:E7"/>
    <mergeCell ref="F6:F7"/>
    <mergeCell ref="G6:H6"/>
    <mergeCell ref="V6:V7"/>
    <mergeCell ref="V5:Y5"/>
    <mergeCell ref="Z5:AC5"/>
    <mergeCell ref="AD5:AG5"/>
    <mergeCell ref="AH5:AH7"/>
    <mergeCell ref="AE6:AF6"/>
    <mergeCell ref="AG6:AG7"/>
    <mergeCell ref="W6:X6"/>
    <mergeCell ref="Y6:Y7"/>
    <mergeCell ref="Z6:Z7"/>
    <mergeCell ref="AA6:AB6"/>
    <mergeCell ref="AC6:AC7"/>
    <mergeCell ref="AD6:AD7"/>
  </mergeCells>
  <phoneticPr fontId="3" type="noConversion"/>
  <pageMargins left="0.18" right="0.24" top="1" bottom="1" header="0.5" footer="0.5"/>
  <pageSetup paperSize="9" scale="62" orientation="landscape" horizontalDpi="300" verticalDpi="300" r:id="rId1"/>
  <headerFooter alignWithMargins="0"/>
  <colBreaks count="1" manualBreakCount="1">
    <brk id="34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4991-C03E-4673-8978-578AEE6D94E9}">
  <dimension ref="A2:N31"/>
  <sheetViews>
    <sheetView zoomScaleNormal="100" workbookViewId="0"/>
  </sheetViews>
  <sheetFormatPr defaultRowHeight="18" customHeight="1"/>
  <cols>
    <col min="1" max="14" width="11.625" style="22" customWidth="1"/>
    <col min="15" max="256" width="9" style="22"/>
    <col min="257" max="270" width="11.625" style="22" customWidth="1"/>
    <col min="271" max="512" width="9" style="22"/>
    <col min="513" max="526" width="11.625" style="22" customWidth="1"/>
    <col min="527" max="768" width="9" style="22"/>
    <col min="769" max="782" width="11.625" style="22" customWidth="1"/>
    <col min="783" max="1024" width="9" style="22"/>
    <col min="1025" max="1038" width="11.625" style="22" customWidth="1"/>
    <col min="1039" max="1280" width="9" style="22"/>
    <col min="1281" max="1294" width="11.625" style="22" customWidth="1"/>
    <col min="1295" max="1536" width="9" style="22"/>
    <col min="1537" max="1550" width="11.625" style="22" customWidth="1"/>
    <col min="1551" max="1792" width="9" style="22"/>
    <col min="1793" max="1806" width="11.625" style="22" customWidth="1"/>
    <col min="1807" max="2048" width="9" style="22"/>
    <col min="2049" max="2062" width="11.625" style="22" customWidth="1"/>
    <col min="2063" max="2304" width="9" style="22"/>
    <col min="2305" max="2318" width="11.625" style="22" customWidth="1"/>
    <col min="2319" max="2560" width="9" style="22"/>
    <col min="2561" max="2574" width="11.625" style="22" customWidth="1"/>
    <col min="2575" max="2816" width="9" style="22"/>
    <col min="2817" max="2830" width="11.625" style="22" customWidth="1"/>
    <col min="2831" max="3072" width="9" style="22"/>
    <col min="3073" max="3086" width="11.625" style="22" customWidth="1"/>
    <col min="3087" max="3328" width="9" style="22"/>
    <col min="3329" max="3342" width="11.625" style="22" customWidth="1"/>
    <col min="3343" max="3584" width="9" style="22"/>
    <col min="3585" max="3598" width="11.625" style="22" customWidth="1"/>
    <col min="3599" max="3840" width="9" style="22"/>
    <col min="3841" max="3854" width="11.625" style="22" customWidth="1"/>
    <col min="3855" max="4096" width="9" style="22"/>
    <col min="4097" max="4110" width="11.625" style="22" customWidth="1"/>
    <col min="4111" max="4352" width="9" style="22"/>
    <col min="4353" max="4366" width="11.625" style="22" customWidth="1"/>
    <col min="4367" max="4608" width="9" style="22"/>
    <col min="4609" max="4622" width="11.625" style="22" customWidth="1"/>
    <col min="4623" max="4864" width="9" style="22"/>
    <col min="4865" max="4878" width="11.625" style="22" customWidth="1"/>
    <col min="4879" max="5120" width="9" style="22"/>
    <col min="5121" max="5134" width="11.625" style="22" customWidth="1"/>
    <col min="5135" max="5376" width="9" style="22"/>
    <col min="5377" max="5390" width="11.625" style="22" customWidth="1"/>
    <col min="5391" max="5632" width="9" style="22"/>
    <col min="5633" max="5646" width="11.625" style="22" customWidth="1"/>
    <col min="5647" max="5888" width="9" style="22"/>
    <col min="5889" max="5902" width="11.625" style="22" customWidth="1"/>
    <col min="5903" max="6144" width="9" style="22"/>
    <col min="6145" max="6158" width="11.625" style="22" customWidth="1"/>
    <col min="6159" max="6400" width="9" style="22"/>
    <col min="6401" max="6414" width="11.625" style="22" customWidth="1"/>
    <col min="6415" max="6656" width="9" style="22"/>
    <col min="6657" max="6670" width="11.625" style="22" customWidth="1"/>
    <col min="6671" max="6912" width="9" style="22"/>
    <col min="6913" max="6926" width="11.625" style="22" customWidth="1"/>
    <col min="6927" max="7168" width="9" style="22"/>
    <col min="7169" max="7182" width="11.625" style="22" customWidth="1"/>
    <col min="7183" max="7424" width="9" style="22"/>
    <col min="7425" max="7438" width="11.625" style="22" customWidth="1"/>
    <col min="7439" max="7680" width="9" style="22"/>
    <col min="7681" max="7694" width="11.625" style="22" customWidth="1"/>
    <col min="7695" max="7936" width="9" style="22"/>
    <col min="7937" max="7950" width="11.625" style="22" customWidth="1"/>
    <col min="7951" max="8192" width="9" style="22"/>
    <col min="8193" max="8206" width="11.625" style="22" customWidth="1"/>
    <col min="8207" max="8448" width="9" style="22"/>
    <col min="8449" max="8462" width="11.625" style="22" customWidth="1"/>
    <col min="8463" max="8704" width="9" style="22"/>
    <col min="8705" max="8718" width="11.625" style="22" customWidth="1"/>
    <col min="8719" max="8960" width="9" style="22"/>
    <col min="8961" max="8974" width="11.625" style="22" customWidth="1"/>
    <col min="8975" max="9216" width="9" style="22"/>
    <col min="9217" max="9230" width="11.625" style="22" customWidth="1"/>
    <col min="9231" max="9472" width="9" style="22"/>
    <col min="9473" max="9486" width="11.625" style="22" customWidth="1"/>
    <col min="9487" max="9728" width="9" style="22"/>
    <col min="9729" max="9742" width="11.625" style="22" customWidth="1"/>
    <col min="9743" max="9984" width="9" style="22"/>
    <col min="9985" max="9998" width="11.625" style="22" customWidth="1"/>
    <col min="9999" max="10240" width="9" style="22"/>
    <col min="10241" max="10254" width="11.625" style="22" customWidth="1"/>
    <col min="10255" max="10496" width="9" style="22"/>
    <col min="10497" max="10510" width="11.625" style="22" customWidth="1"/>
    <col min="10511" max="10752" width="9" style="22"/>
    <col min="10753" max="10766" width="11.625" style="22" customWidth="1"/>
    <col min="10767" max="11008" width="9" style="22"/>
    <col min="11009" max="11022" width="11.625" style="22" customWidth="1"/>
    <col min="11023" max="11264" width="9" style="22"/>
    <col min="11265" max="11278" width="11.625" style="22" customWidth="1"/>
    <col min="11279" max="11520" width="9" style="22"/>
    <col min="11521" max="11534" width="11.625" style="22" customWidth="1"/>
    <col min="11535" max="11776" width="9" style="22"/>
    <col min="11777" max="11790" width="11.625" style="22" customWidth="1"/>
    <col min="11791" max="12032" width="9" style="22"/>
    <col min="12033" max="12046" width="11.625" style="22" customWidth="1"/>
    <col min="12047" max="12288" width="9" style="22"/>
    <col min="12289" max="12302" width="11.625" style="22" customWidth="1"/>
    <col min="12303" max="12544" width="9" style="22"/>
    <col min="12545" max="12558" width="11.625" style="22" customWidth="1"/>
    <col min="12559" max="12800" width="9" style="22"/>
    <col min="12801" max="12814" width="11.625" style="22" customWidth="1"/>
    <col min="12815" max="13056" width="9" style="22"/>
    <col min="13057" max="13070" width="11.625" style="22" customWidth="1"/>
    <col min="13071" max="13312" width="9" style="22"/>
    <col min="13313" max="13326" width="11.625" style="22" customWidth="1"/>
    <col min="13327" max="13568" width="9" style="22"/>
    <col min="13569" max="13582" width="11.625" style="22" customWidth="1"/>
    <col min="13583" max="13824" width="9" style="22"/>
    <col min="13825" max="13838" width="11.625" style="22" customWidth="1"/>
    <col min="13839" max="14080" width="9" style="22"/>
    <col min="14081" max="14094" width="11.625" style="22" customWidth="1"/>
    <col min="14095" max="14336" width="9" style="22"/>
    <col min="14337" max="14350" width="11.625" style="22" customWidth="1"/>
    <col min="14351" max="14592" width="9" style="22"/>
    <col min="14593" max="14606" width="11.625" style="22" customWidth="1"/>
    <col min="14607" max="14848" width="9" style="22"/>
    <col min="14849" max="14862" width="11.625" style="22" customWidth="1"/>
    <col min="14863" max="15104" width="9" style="22"/>
    <col min="15105" max="15118" width="11.625" style="22" customWidth="1"/>
    <col min="15119" max="15360" width="9" style="22"/>
    <col min="15361" max="15374" width="11.625" style="22" customWidth="1"/>
    <col min="15375" max="15616" width="9" style="22"/>
    <col min="15617" max="15630" width="11.625" style="22" customWidth="1"/>
    <col min="15631" max="15872" width="9" style="22"/>
    <col min="15873" max="15886" width="11.625" style="22" customWidth="1"/>
    <col min="15887" max="16128" width="9" style="22"/>
    <col min="16129" max="16142" width="11.625" style="22" customWidth="1"/>
    <col min="16143" max="16384" width="9" style="22"/>
  </cols>
  <sheetData>
    <row r="2" spans="1:14" s="37" customFormat="1" ht="25.5" customHeight="1">
      <c r="A2" s="365" t="s">
        <v>484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14" ht="15.75" customHeight="1"/>
    <row r="4" spans="1:14" s="5" customFormat="1" ht="18" customHeight="1" thickBot="1">
      <c r="A4" s="3" t="s">
        <v>485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 t="s">
        <v>486</v>
      </c>
    </row>
    <row r="5" spans="1:14" s="17" customFormat="1" ht="28.5" customHeight="1">
      <c r="A5" s="105"/>
      <c r="B5" s="331" t="s">
        <v>487</v>
      </c>
      <c r="C5" s="323"/>
      <c r="D5" s="323"/>
      <c r="E5" s="332"/>
      <c r="F5" s="331" t="s">
        <v>488</v>
      </c>
      <c r="G5" s="323"/>
      <c r="H5" s="323"/>
      <c r="I5" s="332"/>
      <c r="J5" s="331" t="s">
        <v>489</v>
      </c>
      <c r="K5" s="323"/>
      <c r="L5" s="323"/>
      <c r="M5" s="332"/>
      <c r="N5" s="328" t="s">
        <v>8</v>
      </c>
    </row>
    <row r="6" spans="1:14" s="17" customFormat="1" ht="48.75" customHeight="1" thickBot="1">
      <c r="A6" s="99" t="s">
        <v>3</v>
      </c>
      <c r="B6" s="335"/>
      <c r="C6" s="338"/>
      <c r="D6" s="338"/>
      <c r="E6" s="336"/>
      <c r="F6" s="335"/>
      <c r="G6" s="338"/>
      <c r="H6" s="338"/>
      <c r="I6" s="336"/>
      <c r="J6" s="335"/>
      <c r="K6" s="338"/>
      <c r="L6" s="338"/>
      <c r="M6" s="336"/>
      <c r="N6" s="368"/>
    </row>
    <row r="7" spans="1:14" s="17" customFormat="1" ht="21.75" customHeight="1" thickBot="1">
      <c r="A7" s="99"/>
      <c r="B7" s="328" t="s">
        <v>490</v>
      </c>
      <c r="C7" s="331" t="s">
        <v>491</v>
      </c>
      <c r="D7" s="323"/>
      <c r="E7" s="339"/>
      <c r="F7" s="328" t="s">
        <v>490</v>
      </c>
      <c r="G7" s="331" t="s">
        <v>491</v>
      </c>
      <c r="H7" s="323"/>
      <c r="I7" s="339"/>
      <c r="J7" s="328" t="s">
        <v>490</v>
      </c>
      <c r="K7" s="331" t="s">
        <v>491</v>
      </c>
      <c r="L7" s="323"/>
      <c r="M7" s="339"/>
      <c r="N7" s="368"/>
    </row>
    <row r="8" spans="1:14" s="17" customFormat="1" ht="31.5" customHeight="1" thickBot="1">
      <c r="A8" s="107"/>
      <c r="B8" s="330"/>
      <c r="C8" s="204" t="s">
        <v>318</v>
      </c>
      <c r="D8" s="204" t="s">
        <v>11</v>
      </c>
      <c r="E8" s="204" t="s">
        <v>12</v>
      </c>
      <c r="F8" s="330"/>
      <c r="G8" s="204" t="s">
        <v>492</v>
      </c>
      <c r="H8" s="204" t="s">
        <v>11</v>
      </c>
      <c r="I8" s="204" t="s">
        <v>12</v>
      </c>
      <c r="J8" s="330"/>
      <c r="K8" s="204" t="s">
        <v>492</v>
      </c>
      <c r="L8" s="204" t="s">
        <v>11</v>
      </c>
      <c r="M8" s="204" t="s">
        <v>12</v>
      </c>
      <c r="N8" s="381"/>
    </row>
    <row r="9" spans="1:14" s="5" customFormat="1" ht="20.100000000000001" customHeight="1">
      <c r="A9" s="14">
        <v>2017</v>
      </c>
      <c r="B9" s="130">
        <v>8887</v>
      </c>
      <c r="C9" s="130">
        <v>13630</v>
      </c>
      <c r="D9" s="130">
        <v>6237</v>
      </c>
      <c r="E9" s="130">
        <v>7393</v>
      </c>
      <c r="F9" s="130">
        <v>7884</v>
      </c>
      <c r="G9" s="130">
        <v>12347</v>
      </c>
      <c r="H9" s="130">
        <v>5607</v>
      </c>
      <c r="I9" s="130">
        <v>6740</v>
      </c>
      <c r="J9" s="130">
        <v>1003</v>
      </c>
      <c r="K9" s="130">
        <v>1003</v>
      </c>
      <c r="L9" s="130">
        <v>503</v>
      </c>
      <c r="M9" s="130">
        <v>500</v>
      </c>
      <c r="N9" s="16">
        <v>2017</v>
      </c>
    </row>
    <row r="10" spans="1:14" s="5" customFormat="1" ht="20.100000000000001" customHeight="1">
      <c r="A10" s="14">
        <v>2018</v>
      </c>
      <c r="B10" s="132">
        <v>9927</v>
      </c>
      <c r="C10" s="132">
        <v>15061</v>
      </c>
      <c r="D10" s="132">
        <v>6744</v>
      </c>
      <c r="E10" s="132">
        <v>8317</v>
      </c>
      <c r="F10" s="132">
        <v>8890</v>
      </c>
      <c r="G10" s="132">
        <v>13648</v>
      </c>
      <c r="H10" s="132">
        <v>6073</v>
      </c>
      <c r="I10" s="132">
        <v>7575</v>
      </c>
      <c r="J10" s="132">
        <v>1037</v>
      </c>
      <c r="K10" s="132">
        <v>1037</v>
      </c>
      <c r="L10" s="132">
        <v>500</v>
      </c>
      <c r="M10" s="132">
        <v>537</v>
      </c>
      <c r="N10" s="16">
        <v>2018</v>
      </c>
    </row>
    <row r="11" spans="1:14" s="5" customFormat="1" ht="20.100000000000001" customHeight="1">
      <c r="A11" s="14">
        <v>2019</v>
      </c>
      <c r="B11" s="132">
        <v>10151</v>
      </c>
      <c r="C11" s="132">
        <v>14859</v>
      </c>
      <c r="D11" s="132">
        <v>6567</v>
      </c>
      <c r="E11" s="132">
        <v>8292</v>
      </c>
      <c r="F11" s="132">
        <v>9079</v>
      </c>
      <c r="G11" s="132">
        <v>13318</v>
      </c>
      <c r="H11" s="132">
        <v>5848</v>
      </c>
      <c r="I11" s="132">
        <v>7470</v>
      </c>
      <c r="J11" s="132">
        <v>1072</v>
      </c>
      <c r="K11" s="132">
        <v>1072</v>
      </c>
      <c r="L11" s="132">
        <v>509</v>
      </c>
      <c r="M11" s="132">
        <v>563</v>
      </c>
      <c r="N11" s="16">
        <v>2019</v>
      </c>
    </row>
    <row r="12" spans="1:14" s="5" customFormat="1" ht="20.100000000000001" customHeight="1">
      <c r="A12" s="14">
        <v>2020</v>
      </c>
      <c r="B12" s="132">
        <v>13365</v>
      </c>
      <c r="C12" s="132">
        <v>20647</v>
      </c>
      <c r="D12" s="132">
        <v>9175</v>
      </c>
      <c r="E12" s="132">
        <v>11472</v>
      </c>
      <c r="F12" s="132">
        <v>12322</v>
      </c>
      <c r="G12" s="132">
        <v>19154</v>
      </c>
      <c r="H12" s="132">
        <v>8502</v>
      </c>
      <c r="I12" s="132">
        <v>10652</v>
      </c>
      <c r="J12" s="132">
        <v>1043</v>
      </c>
      <c r="K12" s="132">
        <v>1043</v>
      </c>
      <c r="L12" s="132">
        <v>475</v>
      </c>
      <c r="M12" s="132">
        <v>568</v>
      </c>
      <c r="N12" s="16">
        <v>2020</v>
      </c>
    </row>
    <row r="13" spans="1:14" s="5" customFormat="1" ht="20.100000000000001" customHeight="1">
      <c r="A13" s="14">
        <v>2021</v>
      </c>
      <c r="B13" s="132">
        <v>14606</v>
      </c>
      <c r="C13" s="132">
        <v>25290</v>
      </c>
      <c r="D13" s="132">
        <v>11030</v>
      </c>
      <c r="E13" s="132">
        <v>14260</v>
      </c>
      <c r="F13" s="132">
        <v>13413</v>
      </c>
      <c r="G13" s="132">
        <v>24097</v>
      </c>
      <c r="H13" s="132">
        <v>10529</v>
      </c>
      <c r="I13" s="132">
        <v>13568</v>
      </c>
      <c r="J13" s="132">
        <v>1193</v>
      </c>
      <c r="K13" s="132">
        <v>1193</v>
      </c>
      <c r="L13" s="132">
        <v>501</v>
      </c>
      <c r="M13" s="132">
        <v>692</v>
      </c>
      <c r="N13" s="16">
        <v>2021</v>
      </c>
    </row>
    <row r="14" spans="1:14" s="17" customFormat="1" ht="20.100000000000001" customHeight="1" thickBot="1">
      <c r="A14" s="14">
        <v>2022</v>
      </c>
      <c r="B14" s="132">
        <v>16974</v>
      </c>
      <c r="C14" s="132">
        <v>25391</v>
      </c>
      <c r="D14" s="132">
        <v>11093</v>
      </c>
      <c r="E14" s="132">
        <v>14298</v>
      </c>
      <c r="F14" s="132">
        <v>15754</v>
      </c>
      <c r="G14" s="132">
        <v>24171</v>
      </c>
      <c r="H14" s="132">
        <v>10579</v>
      </c>
      <c r="I14" s="132">
        <v>13592</v>
      </c>
      <c r="J14" s="132">
        <v>1220</v>
      </c>
      <c r="K14" s="132">
        <v>1220</v>
      </c>
      <c r="L14" s="132">
        <v>514</v>
      </c>
      <c r="M14" s="132">
        <v>706</v>
      </c>
      <c r="N14" s="16">
        <v>2022</v>
      </c>
    </row>
    <row r="15" spans="1:14" s="17" customFormat="1" ht="20.100000000000001" customHeight="1" thickBot="1">
      <c r="A15" s="18">
        <v>2023</v>
      </c>
      <c r="B15" s="63">
        <v>18804</v>
      </c>
      <c r="C15" s="63">
        <v>27879</v>
      </c>
      <c r="D15" s="63">
        <v>12157</v>
      </c>
      <c r="E15" s="63">
        <v>15722</v>
      </c>
      <c r="F15" s="63">
        <v>17414</v>
      </c>
      <c r="G15" s="63">
        <v>26489</v>
      </c>
      <c r="H15" s="63">
        <v>11600</v>
      </c>
      <c r="I15" s="63">
        <v>14889</v>
      </c>
      <c r="J15" s="63">
        <v>1390</v>
      </c>
      <c r="K15" s="63">
        <v>1390</v>
      </c>
      <c r="L15" s="63">
        <v>557</v>
      </c>
      <c r="M15" s="229">
        <v>833</v>
      </c>
      <c r="N15" s="18">
        <v>2023</v>
      </c>
    </row>
    <row r="16" spans="1:14" s="230" customFormat="1" ht="41.25" customHeight="1">
      <c r="A16" s="379" t="s">
        <v>493</v>
      </c>
      <c r="B16" s="379"/>
      <c r="C16" s="379"/>
      <c r="D16" s="379"/>
      <c r="E16" s="379"/>
      <c r="F16" s="379"/>
    </row>
    <row r="17" spans="1:14" s="5" customFormat="1" ht="17.25" customHeight="1">
      <c r="A17" s="20" t="s">
        <v>494</v>
      </c>
      <c r="N17" s="6" t="s">
        <v>495</v>
      </c>
    </row>
    <row r="18" spans="1:14" ht="18" customHeight="1">
      <c r="B18" s="23"/>
      <c r="C18" s="23"/>
      <c r="D18" s="23"/>
      <c r="E18" s="23"/>
      <c r="F18" s="23"/>
      <c r="G18" s="23"/>
      <c r="H18" s="23"/>
      <c r="I18" s="23"/>
    </row>
    <row r="19" spans="1:14" ht="18" customHeight="1">
      <c r="B19" s="23"/>
      <c r="C19" s="23"/>
      <c r="D19" s="23"/>
      <c r="E19" s="23"/>
      <c r="F19" s="23"/>
      <c r="G19" s="23"/>
      <c r="H19" s="23"/>
      <c r="I19" s="23"/>
    </row>
    <row r="20" spans="1:14" ht="18" customHeight="1">
      <c r="B20" s="23"/>
      <c r="C20" s="23"/>
      <c r="D20" s="23"/>
      <c r="E20" s="23"/>
      <c r="F20" s="23"/>
      <c r="G20" s="23"/>
      <c r="H20" s="23"/>
      <c r="I20" s="23"/>
    </row>
    <row r="21" spans="1:14" ht="18" customHeight="1">
      <c r="B21" s="23"/>
      <c r="C21" s="23"/>
      <c r="D21" s="23"/>
      <c r="E21" s="23"/>
      <c r="F21" s="23"/>
      <c r="G21" s="23"/>
      <c r="H21" s="23"/>
      <c r="I21" s="23"/>
    </row>
    <row r="22" spans="1:14" ht="18" customHeight="1">
      <c r="B22" s="23"/>
      <c r="C22" s="23"/>
      <c r="D22" s="23"/>
      <c r="E22" s="23"/>
      <c r="F22" s="23"/>
      <c r="G22" s="23"/>
      <c r="H22" s="23"/>
      <c r="I22" s="23"/>
    </row>
    <row r="23" spans="1:14" ht="18" customHeight="1">
      <c r="B23" s="23"/>
      <c r="C23" s="23"/>
      <c r="D23" s="23"/>
      <c r="E23" s="23"/>
      <c r="F23" s="23"/>
      <c r="G23" s="23"/>
      <c r="H23" s="23"/>
      <c r="I23" s="23"/>
    </row>
    <row r="24" spans="1:14" ht="18" customHeight="1">
      <c r="B24" s="23"/>
      <c r="C24" s="23"/>
      <c r="D24" s="23"/>
      <c r="E24" s="23"/>
      <c r="F24" s="23"/>
      <c r="G24" s="23"/>
      <c r="H24" s="23"/>
      <c r="I24" s="23"/>
    </row>
    <row r="25" spans="1:14" ht="18" customHeight="1">
      <c r="B25" s="23"/>
      <c r="C25" s="23"/>
      <c r="D25" s="23"/>
      <c r="E25" s="23"/>
      <c r="F25" s="23"/>
      <c r="G25" s="23"/>
      <c r="H25" s="23"/>
      <c r="I25" s="23"/>
    </row>
    <row r="26" spans="1:14" ht="18" customHeight="1">
      <c r="B26" s="23"/>
      <c r="C26" s="23"/>
      <c r="D26" s="23"/>
      <c r="E26" s="23"/>
      <c r="F26" s="23"/>
      <c r="G26" s="23"/>
      <c r="H26" s="23"/>
      <c r="I26" s="23"/>
    </row>
    <row r="27" spans="1:14" ht="18" customHeight="1">
      <c r="B27" s="23"/>
      <c r="C27" s="23"/>
      <c r="D27" s="23"/>
      <c r="E27" s="23"/>
      <c r="F27" s="23"/>
      <c r="G27" s="23"/>
      <c r="H27" s="23"/>
      <c r="I27" s="23"/>
    </row>
    <row r="28" spans="1:14" ht="18" customHeight="1">
      <c r="B28" s="23"/>
      <c r="C28" s="23"/>
      <c r="D28" s="23"/>
      <c r="E28" s="23"/>
      <c r="F28" s="23"/>
      <c r="G28" s="23"/>
      <c r="H28" s="23"/>
      <c r="I28" s="23"/>
    </row>
    <row r="29" spans="1:14" ht="18" customHeight="1">
      <c r="B29" s="23"/>
      <c r="C29" s="23"/>
      <c r="D29" s="23"/>
      <c r="E29" s="23"/>
      <c r="F29" s="23"/>
      <c r="G29" s="23"/>
      <c r="H29" s="23"/>
      <c r="I29" s="23"/>
    </row>
    <row r="30" spans="1:14" ht="18" customHeight="1">
      <c r="B30" s="23"/>
      <c r="C30" s="23"/>
      <c r="D30" s="23"/>
      <c r="E30" s="23"/>
      <c r="F30" s="23"/>
      <c r="G30" s="23"/>
      <c r="H30" s="23"/>
      <c r="I30" s="23"/>
    </row>
    <row r="31" spans="1:14" ht="18" customHeight="1">
      <c r="B31" s="23"/>
      <c r="C31" s="23"/>
      <c r="D31" s="23"/>
      <c r="E31" s="23"/>
      <c r="F31" s="23"/>
      <c r="G31" s="23"/>
      <c r="H31" s="23"/>
      <c r="I31" s="23"/>
    </row>
  </sheetData>
  <mergeCells count="12">
    <mergeCell ref="A16:F16"/>
    <mergeCell ref="A2:M2"/>
    <mergeCell ref="B5:E6"/>
    <mergeCell ref="F5:I6"/>
    <mergeCell ref="J5:M6"/>
    <mergeCell ref="N5:N8"/>
    <mergeCell ref="B7:B8"/>
    <mergeCell ref="C7:E7"/>
    <mergeCell ref="F7:F8"/>
    <mergeCell ref="G7:I7"/>
    <mergeCell ref="J7:J8"/>
    <mergeCell ref="K7:M7"/>
  </mergeCells>
  <phoneticPr fontId="3" type="noConversion"/>
  <pageMargins left="0.49" right="0.4" top="1" bottom="1" header="0.5" footer="0.5"/>
  <pageSetup paperSize="9" scale="7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3EFC-0570-4F37-87D1-4C165A19B14E}">
  <sheetPr codeName="Sheet18"/>
  <dimension ref="A1:R17"/>
  <sheetViews>
    <sheetView zoomScaleNormal="100" workbookViewId="0"/>
  </sheetViews>
  <sheetFormatPr defaultRowHeight="13.5"/>
  <cols>
    <col min="1" max="16384" width="9" style="22"/>
  </cols>
  <sheetData>
    <row r="1" spans="1:11" ht="20.100000000000001" customHeight="1"/>
    <row r="2" spans="1:11" ht="20.100000000000001" customHeight="1">
      <c r="A2" s="366" t="s">
        <v>68</v>
      </c>
      <c r="B2" s="445"/>
      <c r="C2" s="445"/>
      <c r="D2" s="445"/>
      <c r="E2" s="445"/>
      <c r="F2" s="445"/>
      <c r="G2" s="445"/>
      <c r="H2" s="445"/>
      <c r="I2" s="445"/>
    </row>
    <row r="3" spans="1:11" ht="20.100000000000001" customHeight="1">
      <c r="A3" s="37"/>
    </row>
    <row r="4" spans="1:11" ht="20.100000000000001" customHeight="1" thickBot="1">
      <c r="A4" s="3" t="s">
        <v>67</v>
      </c>
      <c r="K4" s="6" t="s">
        <v>66</v>
      </c>
    </row>
    <row r="5" spans="1:11" ht="39.950000000000003" customHeight="1" thickBot="1">
      <c r="A5" s="404" t="s">
        <v>35</v>
      </c>
      <c r="B5" s="449" t="s">
        <v>65</v>
      </c>
      <c r="C5" s="450"/>
      <c r="D5" s="450"/>
      <c r="E5" s="450"/>
      <c r="F5" s="450"/>
      <c r="G5" s="450"/>
      <c r="H5" s="450"/>
      <c r="I5" s="450"/>
      <c r="J5" s="450"/>
      <c r="K5" s="397" t="s">
        <v>8</v>
      </c>
    </row>
    <row r="6" spans="1:11" ht="20.100000000000001" customHeight="1">
      <c r="A6" s="446"/>
      <c r="B6" s="331" t="s">
        <v>64</v>
      </c>
      <c r="C6" s="323"/>
      <c r="D6" s="332"/>
      <c r="E6" s="331" t="s">
        <v>63</v>
      </c>
      <c r="F6" s="323"/>
      <c r="G6" s="332"/>
      <c r="H6" s="331" t="s">
        <v>62</v>
      </c>
      <c r="I6" s="323"/>
      <c r="J6" s="332"/>
      <c r="K6" s="451"/>
    </row>
    <row r="7" spans="1:11" ht="20.100000000000001" customHeight="1" thickBot="1">
      <c r="A7" s="446"/>
      <c r="B7" s="335"/>
      <c r="C7" s="338"/>
      <c r="D7" s="336"/>
      <c r="E7" s="335"/>
      <c r="F7" s="338"/>
      <c r="G7" s="336"/>
      <c r="H7" s="335"/>
      <c r="I7" s="338"/>
      <c r="J7" s="336"/>
      <c r="K7" s="451"/>
    </row>
    <row r="8" spans="1:11" ht="21.95" customHeight="1">
      <c r="A8" s="447"/>
      <c r="B8" s="420" t="s">
        <v>61</v>
      </c>
      <c r="C8" s="420" t="s">
        <v>19</v>
      </c>
      <c r="D8" s="420" t="s">
        <v>18</v>
      </c>
      <c r="E8" s="424" t="s">
        <v>61</v>
      </c>
      <c r="F8" s="400" t="s">
        <v>19</v>
      </c>
      <c r="G8" s="415" t="s">
        <v>18</v>
      </c>
      <c r="H8" s="431" t="s">
        <v>61</v>
      </c>
      <c r="I8" s="431" t="s">
        <v>19</v>
      </c>
      <c r="J8" s="418" t="s">
        <v>18</v>
      </c>
      <c r="K8" s="451"/>
    </row>
    <row r="9" spans="1:11" ht="21.95" customHeight="1" thickBot="1">
      <c r="A9" s="448"/>
      <c r="B9" s="453"/>
      <c r="C9" s="454"/>
      <c r="D9" s="453"/>
      <c r="E9" s="455"/>
      <c r="F9" s="456"/>
      <c r="G9" s="457"/>
      <c r="H9" s="458"/>
      <c r="I9" s="459"/>
      <c r="J9" s="444"/>
      <c r="K9" s="452"/>
    </row>
    <row r="10" spans="1:11" ht="20.100000000000001" customHeight="1">
      <c r="A10" s="14">
        <v>2017</v>
      </c>
      <c r="B10" s="59">
        <v>46129</v>
      </c>
      <c r="C10" s="59">
        <v>19953</v>
      </c>
      <c r="D10" s="59">
        <v>26176</v>
      </c>
      <c r="E10" s="58">
        <v>32861</v>
      </c>
      <c r="F10" s="58">
        <v>12552</v>
      </c>
      <c r="G10" s="58">
        <v>20309</v>
      </c>
      <c r="H10" s="58">
        <v>71.2</v>
      </c>
      <c r="I10" s="58">
        <v>62.9</v>
      </c>
      <c r="J10" s="58">
        <v>77.599999999999994</v>
      </c>
      <c r="K10" s="16">
        <v>2017</v>
      </c>
    </row>
    <row r="11" spans="1:11" ht="20.100000000000001" customHeight="1">
      <c r="A11" s="14">
        <v>2018</v>
      </c>
      <c r="B11" s="56">
        <v>49975</v>
      </c>
      <c r="C11" s="56">
        <v>21995</v>
      </c>
      <c r="D11" s="56">
        <v>27980</v>
      </c>
      <c r="E11" s="57">
        <v>36036</v>
      </c>
      <c r="F11" s="57">
        <v>14074</v>
      </c>
      <c r="G11" s="57">
        <v>21962</v>
      </c>
      <c r="H11" s="57">
        <v>72</v>
      </c>
      <c r="I11" s="57">
        <v>63</v>
      </c>
      <c r="J11" s="57">
        <v>79</v>
      </c>
      <c r="K11" s="16">
        <v>2018</v>
      </c>
    </row>
    <row r="12" spans="1:11" ht="20.100000000000001" customHeight="1">
      <c r="A12" s="14">
        <v>2019</v>
      </c>
      <c r="B12" s="56">
        <v>53691</v>
      </c>
      <c r="C12" s="56">
        <v>23614</v>
      </c>
      <c r="D12" s="56">
        <v>30077</v>
      </c>
      <c r="E12" s="56">
        <v>38695</v>
      </c>
      <c r="F12" s="56">
        <v>15278</v>
      </c>
      <c r="G12" s="56">
        <v>23417</v>
      </c>
      <c r="H12" s="56">
        <v>72</v>
      </c>
      <c r="I12" s="56">
        <v>65</v>
      </c>
      <c r="J12" s="56">
        <v>78</v>
      </c>
      <c r="K12" s="55">
        <v>2019</v>
      </c>
    </row>
    <row r="13" spans="1:11" ht="20.100000000000001" customHeight="1">
      <c r="A13" s="14">
        <v>2020</v>
      </c>
      <c r="B13" s="56">
        <v>58087</v>
      </c>
      <c r="C13" s="56">
        <v>25767</v>
      </c>
      <c r="D13" s="56">
        <v>32320</v>
      </c>
      <c r="E13" s="56">
        <v>42840</v>
      </c>
      <c r="F13" s="56">
        <v>16920</v>
      </c>
      <c r="G13" s="56">
        <v>25920</v>
      </c>
      <c r="H13" s="56">
        <v>74</v>
      </c>
      <c r="I13" s="56">
        <v>66</v>
      </c>
      <c r="J13" s="56">
        <v>80</v>
      </c>
      <c r="K13" s="55">
        <v>2020</v>
      </c>
    </row>
    <row r="14" spans="1:11" ht="20.100000000000001" customHeight="1">
      <c r="A14" s="14">
        <v>2021</v>
      </c>
      <c r="B14" s="56">
        <v>63083</v>
      </c>
      <c r="C14" s="56">
        <v>28217</v>
      </c>
      <c r="D14" s="56">
        <v>34866</v>
      </c>
      <c r="E14" s="56">
        <v>46197</v>
      </c>
      <c r="F14" s="56">
        <v>18902</v>
      </c>
      <c r="G14" s="56">
        <v>27295</v>
      </c>
      <c r="H14" s="56">
        <v>73</v>
      </c>
      <c r="I14" s="56">
        <v>67</v>
      </c>
      <c r="J14" s="56">
        <v>78</v>
      </c>
      <c r="K14" s="55">
        <v>2021</v>
      </c>
    </row>
    <row r="15" spans="1:11" ht="20.100000000000001" customHeight="1" thickBot="1">
      <c r="A15" s="14">
        <v>2022</v>
      </c>
      <c r="B15" s="56">
        <v>69831</v>
      </c>
      <c r="C15" s="56">
        <v>31472</v>
      </c>
      <c r="D15" s="56">
        <v>38359</v>
      </c>
      <c r="E15" s="56">
        <v>50580</v>
      </c>
      <c r="F15" s="56">
        <v>20884</v>
      </c>
      <c r="G15" s="56">
        <v>29696</v>
      </c>
      <c r="H15" s="56">
        <v>72</v>
      </c>
      <c r="I15" s="56">
        <v>66</v>
      </c>
      <c r="J15" s="56">
        <v>77</v>
      </c>
      <c r="K15" s="55">
        <v>2022</v>
      </c>
    </row>
    <row r="16" spans="1:11" ht="20.100000000000001" customHeight="1" thickBot="1">
      <c r="A16" s="54">
        <v>2023</v>
      </c>
      <c r="B16" s="53">
        <v>77384</v>
      </c>
      <c r="C16" s="53">
        <v>35227</v>
      </c>
      <c r="D16" s="53">
        <v>42157</v>
      </c>
      <c r="E16" s="53">
        <v>55631</v>
      </c>
      <c r="F16" s="53">
        <v>23173</v>
      </c>
      <c r="G16" s="53">
        <v>32458</v>
      </c>
      <c r="H16" s="51">
        <v>71</v>
      </c>
      <c r="I16" s="52">
        <v>65</v>
      </c>
      <c r="J16" s="51">
        <v>76</v>
      </c>
      <c r="K16" s="50">
        <v>2023</v>
      </c>
    </row>
    <row r="17" spans="1:18" s="20" customFormat="1" ht="19.5" customHeight="1">
      <c r="A17" s="20" t="s">
        <v>54</v>
      </c>
      <c r="B17" s="49"/>
      <c r="K17" s="25" t="s">
        <v>14</v>
      </c>
      <c r="R17" s="6"/>
    </row>
  </sheetData>
  <mergeCells count="16">
    <mergeCell ref="J8:J9"/>
    <mergeCell ref="A2:I2"/>
    <mergeCell ref="A5:A9"/>
    <mergeCell ref="B5:J5"/>
    <mergeCell ref="K5:K9"/>
    <mergeCell ref="B6:D7"/>
    <mergeCell ref="E6:G7"/>
    <mergeCell ref="H6:J7"/>
    <mergeCell ref="B8:B9"/>
    <mergeCell ref="C8:C9"/>
    <mergeCell ref="D8:D9"/>
    <mergeCell ref="E8:E9"/>
    <mergeCell ref="F8:F9"/>
    <mergeCell ref="G8:G9"/>
    <mergeCell ref="H8:H9"/>
    <mergeCell ref="I8:I9"/>
  </mergeCells>
  <phoneticPr fontId="3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07DA-44CC-4671-8006-22B42B367E02}">
  <dimension ref="A2:Y38"/>
  <sheetViews>
    <sheetView zoomScaleNormal="100" workbookViewId="0">
      <selection activeCell="F3" sqref="F3"/>
    </sheetView>
  </sheetViews>
  <sheetFormatPr defaultRowHeight="18" customHeight="1"/>
  <cols>
    <col min="1" max="1" width="9" style="22"/>
    <col min="2" max="25" width="10.75" style="22" customWidth="1"/>
    <col min="26" max="257" width="9" style="22"/>
    <col min="258" max="281" width="10.75" style="22" customWidth="1"/>
    <col min="282" max="513" width="9" style="22"/>
    <col min="514" max="537" width="10.75" style="22" customWidth="1"/>
    <col min="538" max="769" width="9" style="22"/>
    <col min="770" max="793" width="10.75" style="22" customWidth="1"/>
    <col min="794" max="1025" width="9" style="22"/>
    <col min="1026" max="1049" width="10.75" style="22" customWidth="1"/>
    <col min="1050" max="1281" width="9" style="22"/>
    <col min="1282" max="1305" width="10.75" style="22" customWidth="1"/>
    <col min="1306" max="1537" width="9" style="22"/>
    <col min="1538" max="1561" width="10.75" style="22" customWidth="1"/>
    <col min="1562" max="1793" width="9" style="22"/>
    <col min="1794" max="1817" width="10.75" style="22" customWidth="1"/>
    <col min="1818" max="2049" width="9" style="22"/>
    <col min="2050" max="2073" width="10.75" style="22" customWidth="1"/>
    <col min="2074" max="2305" width="9" style="22"/>
    <col min="2306" max="2329" width="10.75" style="22" customWidth="1"/>
    <col min="2330" max="2561" width="9" style="22"/>
    <col min="2562" max="2585" width="10.75" style="22" customWidth="1"/>
    <col min="2586" max="2817" width="9" style="22"/>
    <col min="2818" max="2841" width="10.75" style="22" customWidth="1"/>
    <col min="2842" max="3073" width="9" style="22"/>
    <col min="3074" max="3097" width="10.75" style="22" customWidth="1"/>
    <col min="3098" max="3329" width="9" style="22"/>
    <col min="3330" max="3353" width="10.75" style="22" customWidth="1"/>
    <col min="3354" max="3585" width="9" style="22"/>
    <col min="3586" max="3609" width="10.75" style="22" customWidth="1"/>
    <col min="3610" max="3841" width="9" style="22"/>
    <col min="3842" max="3865" width="10.75" style="22" customWidth="1"/>
    <col min="3866" max="4097" width="9" style="22"/>
    <col min="4098" max="4121" width="10.75" style="22" customWidth="1"/>
    <col min="4122" max="4353" width="9" style="22"/>
    <col min="4354" max="4377" width="10.75" style="22" customWidth="1"/>
    <col min="4378" max="4609" width="9" style="22"/>
    <col min="4610" max="4633" width="10.75" style="22" customWidth="1"/>
    <col min="4634" max="4865" width="9" style="22"/>
    <col min="4866" max="4889" width="10.75" style="22" customWidth="1"/>
    <col min="4890" max="5121" width="9" style="22"/>
    <col min="5122" max="5145" width="10.75" style="22" customWidth="1"/>
    <col min="5146" max="5377" width="9" style="22"/>
    <col min="5378" max="5401" width="10.75" style="22" customWidth="1"/>
    <col min="5402" max="5633" width="9" style="22"/>
    <col min="5634" max="5657" width="10.75" style="22" customWidth="1"/>
    <col min="5658" max="5889" width="9" style="22"/>
    <col min="5890" max="5913" width="10.75" style="22" customWidth="1"/>
    <col min="5914" max="6145" width="9" style="22"/>
    <col min="6146" max="6169" width="10.75" style="22" customWidth="1"/>
    <col min="6170" max="6401" width="9" style="22"/>
    <col min="6402" max="6425" width="10.75" style="22" customWidth="1"/>
    <col min="6426" max="6657" width="9" style="22"/>
    <col min="6658" max="6681" width="10.75" style="22" customWidth="1"/>
    <col min="6682" max="6913" width="9" style="22"/>
    <col min="6914" max="6937" width="10.75" style="22" customWidth="1"/>
    <col min="6938" max="7169" width="9" style="22"/>
    <col min="7170" max="7193" width="10.75" style="22" customWidth="1"/>
    <col min="7194" max="7425" width="9" style="22"/>
    <col min="7426" max="7449" width="10.75" style="22" customWidth="1"/>
    <col min="7450" max="7681" width="9" style="22"/>
    <col min="7682" max="7705" width="10.75" style="22" customWidth="1"/>
    <col min="7706" max="7937" width="9" style="22"/>
    <col min="7938" max="7961" width="10.75" style="22" customWidth="1"/>
    <col min="7962" max="8193" width="9" style="22"/>
    <col min="8194" max="8217" width="10.75" style="22" customWidth="1"/>
    <col min="8218" max="8449" width="9" style="22"/>
    <col min="8450" max="8473" width="10.75" style="22" customWidth="1"/>
    <col min="8474" max="8705" width="9" style="22"/>
    <col min="8706" max="8729" width="10.75" style="22" customWidth="1"/>
    <col min="8730" max="8961" width="9" style="22"/>
    <col min="8962" max="8985" width="10.75" style="22" customWidth="1"/>
    <col min="8986" max="9217" width="9" style="22"/>
    <col min="9218" max="9241" width="10.75" style="22" customWidth="1"/>
    <col min="9242" max="9473" width="9" style="22"/>
    <col min="9474" max="9497" width="10.75" style="22" customWidth="1"/>
    <col min="9498" max="9729" width="9" style="22"/>
    <col min="9730" max="9753" width="10.75" style="22" customWidth="1"/>
    <col min="9754" max="9985" width="9" style="22"/>
    <col min="9986" max="10009" width="10.75" style="22" customWidth="1"/>
    <col min="10010" max="10241" width="9" style="22"/>
    <col min="10242" max="10265" width="10.75" style="22" customWidth="1"/>
    <col min="10266" max="10497" width="9" style="22"/>
    <col min="10498" max="10521" width="10.75" style="22" customWidth="1"/>
    <col min="10522" max="10753" width="9" style="22"/>
    <col min="10754" max="10777" width="10.75" style="22" customWidth="1"/>
    <col min="10778" max="11009" width="9" style="22"/>
    <col min="11010" max="11033" width="10.75" style="22" customWidth="1"/>
    <col min="11034" max="11265" width="9" style="22"/>
    <col min="11266" max="11289" width="10.75" style="22" customWidth="1"/>
    <col min="11290" max="11521" width="9" style="22"/>
    <col min="11522" max="11545" width="10.75" style="22" customWidth="1"/>
    <col min="11546" max="11777" width="9" style="22"/>
    <col min="11778" max="11801" width="10.75" style="22" customWidth="1"/>
    <col min="11802" max="12033" width="9" style="22"/>
    <col min="12034" max="12057" width="10.75" style="22" customWidth="1"/>
    <col min="12058" max="12289" width="9" style="22"/>
    <col min="12290" max="12313" width="10.75" style="22" customWidth="1"/>
    <col min="12314" max="12545" width="9" style="22"/>
    <col min="12546" max="12569" width="10.75" style="22" customWidth="1"/>
    <col min="12570" max="12801" width="9" style="22"/>
    <col min="12802" max="12825" width="10.75" style="22" customWidth="1"/>
    <col min="12826" max="13057" width="9" style="22"/>
    <col min="13058" max="13081" width="10.75" style="22" customWidth="1"/>
    <col min="13082" max="13313" width="9" style="22"/>
    <col min="13314" max="13337" width="10.75" style="22" customWidth="1"/>
    <col min="13338" max="13569" width="9" style="22"/>
    <col min="13570" max="13593" width="10.75" style="22" customWidth="1"/>
    <col min="13594" max="13825" width="9" style="22"/>
    <col min="13826" max="13849" width="10.75" style="22" customWidth="1"/>
    <col min="13850" max="14081" width="9" style="22"/>
    <col min="14082" max="14105" width="10.75" style="22" customWidth="1"/>
    <col min="14106" max="14337" width="9" style="22"/>
    <col min="14338" max="14361" width="10.75" style="22" customWidth="1"/>
    <col min="14362" max="14593" width="9" style="22"/>
    <col min="14594" max="14617" width="10.75" style="22" customWidth="1"/>
    <col min="14618" max="14849" width="9" style="22"/>
    <col min="14850" max="14873" width="10.75" style="22" customWidth="1"/>
    <col min="14874" max="15105" width="9" style="22"/>
    <col min="15106" max="15129" width="10.75" style="22" customWidth="1"/>
    <col min="15130" max="15361" width="9" style="22"/>
    <col min="15362" max="15385" width="10.75" style="22" customWidth="1"/>
    <col min="15386" max="15617" width="9" style="22"/>
    <col min="15618" max="15641" width="10.75" style="22" customWidth="1"/>
    <col min="15642" max="15873" width="9" style="22"/>
    <col min="15874" max="15897" width="10.75" style="22" customWidth="1"/>
    <col min="15898" max="16129" width="9" style="22"/>
    <col min="16130" max="16153" width="10.75" style="22" customWidth="1"/>
    <col min="16154" max="16384" width="9" style="22"/>
  </cols>
  <sheetData>
    <row r="2" spans="1:25" s="37" customFormat="1" ht="24.75" customHeight="1">
      <c r="A2" s="365" t="s">
        <v>496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4" spans="1:25" s="5" customFormat="1" ht="18" customHeight="1" thickBot="1">
      <c r="A4" s="3" t="s">
        <v>497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Y4" s="6" t="s">
        <v>2</v>
      </c>
    </row>
    <row r="5" spans="1:25" s="5" customFormat="1" ht="18" customHeight="1" thickBot="1">
      <c r="A5" s="360" t="s">
        <v>3</v>
      </c>
      <c r="B5" s="331" t="s">
        <v>498</v>
      </c>
      <c r="C5" s="323"/>
      <c r="D5" s="323"/>
      <c r="E5" s="339"/>
      <c r="F5" s="370" t="s">
        <v>499</v>
      </c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2"/>
    </row>
    <row r="6" spans="1:25" s="5" customFormat="1" ht="18" customHeight="1">
      <c r="A6" s="333"/>
      <c r="B6" s="343"/>
      <c r="C6" s="324"/>
      <c r="D6" s="324"/>
      <c r="E6" s="344"/>
      <c r="F6" s="343" t="s">
        <v>500</v>
      </c>
      <c r="G6" s="337"/>
      <c r="H6" s="337"/>
      <c r="I6" s="334"/>
      <c r="J6" s="343" t="s">
        <v>501</v>
      </c>
      <c r="K6" s="337"/>
      <c r="L6" s="337"/>
      <c r="M6" s="334"/>
      <c r="N6" s="343" t="s">
        <v>502</v>
      </c>
      <c r="O6" s="337"/>
      <c r="P6" s="337"/>
      <c r="Q6" s="334"/>
      <c r="R6" s="343" t="s">
        <v>503</v>
      </c>
      <c r="S6" s="337"/>
      <c r="T6" s="337"/>
      <c r="U6" s="334"/>
      <c r="V6" s="343" t="s">
        <v>504</v>
      </c>
      <c r="W6" s="337"/>
      <c r="X6" s="337"/>
      <c r="Y6" s="334"/>
    </row>
    <row r="7" spans="1:25" s="5" customFormat="1" ht="18" customHeight="1" thickBot="1">
      <c r="A7" s="333"/>
      <c r="B7" s="345"/>
      <c r="C7" s="325"/>
      <c r="D7" s="325"/>
      <c r="E7" s="346"/>
      <c r="F7" s="335"/>
      <c r="G7" s="338"/>
      <c r="H7" s="338"/>
      <c r="I7" s="336"/>
      <c r="J7" s="335"/>
      <c r="K7" s="338"/>
      <c r="L7" s="338"/>
      <c r="M7" s="336"/>
      <c r="N7" s="335"/>
      <c r="O7" s="338"/>
      <c r="P7" s="338"/>
      <c r="Q7" s="336"/>
      <c r="R7" s="335"/>
      <c r="S7" s="338"/>
      <c r="T7" s="338"/>
      <c r="U7" s="336"/>
      <c r="V7" s="335"/>
      <c r="W7" s="338"/>
      <c r="X7" s="338"/>
      <c r="Y7" s="336"/>
    </row>
    <row r="8" spans="1:25" s="5" customFormat="1" ht="18" customHeight="1">
      <c r="A8" s="333"/>
      <c r="B8" s="420" t="s">
        <v>505</v>
      </c>
      <c r="C8" s="461" t="s">
        <v>506</v>
      </c>
      <c r="D8" s="329" t="s">
        <v>507</v>
      </c>
      <c r="E8" s="463" t="s">
        <v>508</v>
      </c>
      <c r="F8" s="420" t="s">
        <v>509</v>
      </c>
      <c r="G8" s="461" t="s">
        <v>510</v>
      </c>
      <c r="H8" s="329" t="s">
        <v>511</v>
      </c>
      <c r="I8" s="463" t="s">
        <v>512</v>
      </c>
      <c r="J8" s="420" t="s">
        <v>509</v>
      </c>
      <c r="K8" s="461" t="s">
        <v>510</v>
      </c>
      <c r="L8" s="329" t="s">
        <v>511</v>
      </c>
      <c r="M8" s="463" t="s">
        <v>512</v>
      </c>
      <c r="N8" s="420" t="s">
        <v>509</v>
      </c>
      <c r="O8" s="461" t="s">
        <v>510</v>
      </c>
      <c r="P8" s="329" t="s">
        <v>511</v>
      </c>
      <c r="Q8" s="463" t="s">
        <v>512</v>
      </c>
      <c r="R8" s="420" t="s">
        <v>509</v>
      </c>
      <c r="S8" s="461" t="s">
        <v>510</v>
      </c>
      <c r="T8" s="329" t="s">
        <v>511</v>
      </c>
      <c r="U8" s="463" t="s">
        <v>512</v>
      </c>
      <c r="V8" s="420" t="s">
        <v>509</v>
      </c>
      <c r="W8" s="461" t="s">
        <v>510</v>
      </c>
      <c r="X8" s="329" t="s">
        <v>511</v>
      </c>
      <c r="Y8" s="463" t="s">
        <v>512</v>
      </c>
    </row>
    <row r="9" spans="1:25" s="5" customFormat="1" ht="18" customHeight="1">
      <c r="A9" s="333"/>
      <c r="B9" s="420"/>
      <c r="C9" s="398"/>
      <c r="D9" s="321"/>
      <c r="E9" s="405"/>
      <c r="F9" s="420"/>
      <c r="G9" s="398"/>
      <c r="H9" s="321"/>
      <c r="I9" s="405"/>
      <c r="J9" s="420"/>
      <c r="K9" s="398"/>
      <c r="L9" s="321"/>
      <c r="M9" s="405"/>
      <c r="N9" s="420"/>
      <c r="O9" s="398"/>
      <c r="P9" s="321"/>
      <c r="Q9" s="405"/>
      <c r="R9" s="420"/>
      <c r="S9" s="398"/>
      <c r="T9" s="321"/>
      <c r="U9" s="405"/>
      <c r="V9" s="420"/>
      <c r="W9" s="398"/>
      <c r="X9" s="321"/>
      <c r="Y9" s="405"/>
    </row>
    <row r="10" spans="1:25" s="5" customFormat="1" ht="18" customHeight="1">
      <c r="A10" s="333"/>
      <c r="B10" s="420"/>
      <c r="C10" s="398"/>
      <c r="D10" s="321"/>
      <c r="E10" s="405"/>
      <c r="F10" s="420"/>
      <c r="G10" s="398"/>
      <c r="H10" s="321"/>
      <c r="I10" s="405"/>
      <c r="J10" s="420"/>
      <c r="K10" s="398"/>
      <c r="L10" s="321"/>
      <c r="M10" s="405"/>
      <c r="N10" s="420"/>
      <c r="O10" s="398"/>
      <c r="P10" s="321"/>
      <c r="Q10" s="405"/>
      <c r="R10" s="420"/>
      <c r="S10" s="398"/>
      <c r="T10" s="321"/>
      <c r="U10" s="405"/>
      <c r="V10" s="420"/>
      <c r="W10" s="398"/>
      <c r="X10" s="321"/>
      <c r="Y10" s="405"/>
    </row>
    <row r="11" spans="1:25" s="5" customFormat="1" ht="18" customHeight="1" thickBot="1">
      <c r="A11" s="335"/>
      <c r="B11" s="460"/>
      <c r="C11" s="462"/>
      <c r="D11" s="322"/>
      <c r="E11" s="464"/>
      <c r="F11" s="460"/>
      <c r="G11" s="462"/>
      <c r="H11" s="322"/>
      <c r="I11" s="464"/>
      <c r="J11" s="460"/>
      <c r="K11" s="462"/>
      <c r="L11" s="322"/>
      <c r="M11" s="464"/>
      <c r="N11" s="460"/>
      <c r="O11" s="462"/>
      <c r="P11" s="322"/>
      <c r="Q11" s="464"/>
      <c r="R11" s="460"/>
      <c r="S11" s="462"/>
      <c r="T11" s="322"/>
      <c r="U11" s="464"/>
      <c r="V11" s="460"/>
      <c r="W11" s="462"/>
      <c r="X11" s="322"/>
      <c r="Y11" s="464"/>
    </row>
    <row r="12" spans="1:25" s="20" customFormat="1" ht="20.100000000000001" customHeight="1">
      <c r="A12" s="14">
        <v>2017</v>
      </c>
      <c r="B12" s="145">
        <v>1</v>
      </c>
      <c r="C12" s="145">
        <v>8</v>
      </c>
      <c r="D12" s="145">
        <v>9</v>
      </c>
      <c r="E12" s="145">
        <v>28</v>
      </c>
      <c r="F12" s="145">
        <v>1</v>
      </c>
      <c r="G12" s="145">
        <v>8</v>
      </c>
      <c r="H12" s="145">
        <v>9</v>
      </c>
      <c r="I12" s="145">
        <v>28</v>
      </c>
      <c r="J12" s="145">
        <v>1</v>
      </c>
      <c r="K12" s="145">
        <v>8</v>
      </c>
      <c r="L12" s="145">
        <v>9</v>
      </c>
      <c r="M12" s="145">
        <v>28</v>
      </c>
      <c r="N12" s="130">
        <v>0</v>
      </c>
      <c r="O12" s="130">
        <v>0</v>
      </c>
      <c r="P12" s="130">
        <v>0</v>
      </c>
      <c r="Q12" s="130">
        <v>0</v>
      </c>
      <c r="R12" s="130">
        <v>0</v>
      </c>
      <c r="S12" s="130">
        <v>0</v>
      </c>
      <c r="T12" s="130">
        <v>0</v>
      </c>
      <c r="U12" s="130">
        <v>0</v>
      </c>
      <c r="V12" s="130">
        <v>0</v>
      </c>
      <c r="W12" s="130">
        <v>0</v>
      </c>
      <c r="X12" s="130">
        <v>0</v>
      </c>
      <c r="Y12" s="131">
        <v>0</v>
      </c>
    </row>
    <row r="13" spans="1:25" s="20" customFormat="1" ht="20.100000000000001" customHeight="1">
      <c r="A13" s="14">
        <v>2018</v>
      </c>
      <c r="B13" s="146">
        <v>1</v>
      </c>
      <c r="C13" s="146">
        <v>8</v>
      </c>
      <c r="D13" s="146">
        <v>16</v>
      </c>
      <c r="E13" s="146">
        <v>20</v>
      </c>
      <c r="F13" s="146">
        <v>1</v>
      </c>
      <c r="G13" s="146">
        <v>8</v>
      </c>
      <c r="H13" s="146">
        <v>16</v>
      </c>
      <c r="I13" s="146">
        <v>20</v>
      </c>
      <c r="J13" s="146">
        <v>1</v>
      </c>
      <c r="K13" s="146">
        <v>8</v>
      </c>
      <c r="L13" s="146">
        <v>16</v>
      </c>
      <c r="M13" s="146">
        <v>20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3">
        <v>0</v>
      </c>
    </row>
    <row r="14" spans="1:25" s="20" customFormat="1" ht="20.100000000000001" customHeight="1">
      <c r="A14" s="14">
        <v>2019</v>
      </c>
      <c r="B14" s="146">
        <v>1</v>
      </c>
      <c r="C14" s="146">
        <v>7</v>
      </c>
      <c r="D14" s="146">
        <v>7</v>
      </c>
      <c r="E14" s="146">
        <v>16</v>
      </c>
      <c r="F14" s="146">
        <v>1</v>
      </c>
      <c r="G14" s="146">
        <v>7</v>
      </c>
      <c r="H14" s="146">
        <v>7</v>
      </c>
      <c r="I14" s="146">
        <v>16</v>
      </c>
      <c r="J14" s="146">
        <v>1</v>
      </c>
      <c r="K14" s="146">
        <v>7</v>
      </c>
      <c r="L14" s="146">
        <v>7</v>
      </c>
      <c r="M14" s="146">
        <v>16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3">
        <v>0</v>
      </c>
    </row>
    <row r="15" spans="1:25" s="20" customFormat="1" ht="20.100000000000001" customHeight="1">
      <c r="A15" s="14">
        <v>2020</v>
      </c>
      <c r="B15" s="146">
        <v>0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32">
        <v>0</v>
      </c>
      <c r="O15" s="132">
        <v>0</v>
      </c>
      <c r="P15" s="132">
        <v>0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3">
        <v>0</v>
      </c>
    </row>
    <row r="16" spans="1:25" s="20" customFormat="1" ht="20.100000000000001" customHeight="1">
      <c r="A16" s="14">
        <v>2021</v>
      </c>
      <c r="B16" s="146">
        <v>0</v>
      </c>
      <c r="C16" s="146">
        <v>0</v>
      </c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132">
        <v>0</v>
      </c>
      <c r="X16" s="132">
        <v>0</v>
      </c>
      <c r="Y16" s="133">
        <v>0</v>
      </c>
    </row>
    <row r="17" spans="1:25" s="194" customFormat="1" ht="20.100000000000001" customHeight="1" thickBot="1">
      <c r="A17" s="14">
        <v>2022</v>
      </c>
      <c r="B17" s="132" t="s">
        <v>16</v>
      </c>
      <c r="C17" s="132" t="s">
        <v>16</v>
      </c>
      <c r="D17" s="132" t="s">
        <v>16</v>
      </c>
      <c r="E17" s="132" t="s">
        <v>16</v>
      </c>
      <c r="F17" s="132" t="s">
        <v>16</v>
      </c>
      <c r="G17" s="132" t="s">
        <v>16</v>
      </c>
      <c r="H17" s="132" t="s">
        <v>16</v>
      </c>
      <c r="I17" s="132" t="s">
        <v>16</v>
      </c>
      <c r="J17" s="132" t="s">
        <v>16</v>
      </c>
      <c r="K17" s="132" t="s">
        <v>16</v>
      </c>
      <c r="L17" s="132" t="s">
        <v>16</v>
      </c>
      <c r="M17" s="132" t="s">
        <v>16</v>
      </c>
      <c r="N17" s="132" t="s">
        <v>16</v>
      </c>
      <c r="O17" s="132" t="s">
        <v>16</v>
      </c>
      <c r="P17" s="132" t="s">
        <v>16</v>
      </c>
      <c r="Q17" s="132" t="s">
        <v>16</v>
      </c>
      <c r="R17" s="132" t="s">
        <v>16</v>
      </c>
      <c r="S17" s="132" t="s">
        <v>16</v>
      </c>
      <c r="T17" s="132" t="s">
        <v>16</v>
      </c>
      <c r="U17" s="132" t="s">
        <v>16</v>
      </c>
      <c r="V17" s="132" t="s">
        <v>16</v>
      </c>
      <c r="W17" s="132" t="s">
        <v>16</v>
      </c>
      <c r="X17" s="132" t="s">
        <v>16</v>
      </c>
      <c r="Y17" s="133" t="s">
        <v>16</v>
      </c>
    </row>
    <row r="18" spans="1:25" s="194" customFormat="1" ht="19.5" customHeight="1" thickBot="1">
      <c r="A18" s="18">
        <v>2023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141">
        <v>0</v>
      </c>
      <c r="Y18" s="141">
        <v>0</v>
      </c>
    </row>
    <row r="19" spans="1:25" s="20" customFormat="1" ht="15" customHeight="1">
      <c r="A19" s="20" t="s">
        <v>513</v>
      </c>
      <c r="Y19" s="6" t="s">
        <v>514</v>
      </c>
    </row>
    <row r="20" spans="1:25" s="20" customFormat="1" ht="18" customHeight="1">
      <c r="B20" s="142"/>
      <c r="C20" s="142"/>
      <c r="D20" s="142"/>
      <c r="E20" s="142"/>
      <c r="F20" s="142"/>
      <c r="G20" s="142"/>
      <c r="H20" s="142"/>
      <c r="I20" s="142"/>
    </row>
    <row r="21" spans="1:25" ht="18" customHeight="1" thickBot="1">
      <c r="A21" s="20" t="s">
        <v>424</v>
      </c>
      <c r="B21" s="23"/>
      <c r="C21" s="23"/>
      <c r="D21" s="23"/>
      <c r="E21" s="23"/>
      <c r="F21" s="23"/>
      <c r="G21" s="23"/>
      <c r="H21" s="23"/>
      <c r="I21" s="23"/>
      <c r="P21" s="5"/>
      <c r="U21" s="6" t="s">
        <v>425</v>
      </c>
    </row>
    <row r="22" spans="1:25" ht="18" customHeight="1" thickBot="1">
      <c r="A22" s="370" t="s">
        <v>515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1"/>
      <c r="S22" s="361"/>
      <c r="T22" s="362"/>
      <c r="U22" s="328" t="s">
        <v>8</v>
      </c>
    </row>
    <row r="23" spans="1:25" ht="18" customHeight="1">
      <c r="A23" s="343" t="s">
        <v>500</v>
      </c>
      <c r="B23" s="337"/>
      <c r="C23" s="337"/>
      <c r="D23" s="334"/>
      <c r="E23" s="343" t="s">
        <v>516</v>
      </c>
      <c r="F23" s="337"/>
      <c r="G23" s="337"/>
      <c r="H23" s="334"/>
      <c r="I23" s="343" t="s">
        <v>517</v>
      </c>
      <c r="J23" s="337"/>
      <c r="K23" s="337"/>
      <c r="L23" s="334"/>
      <c r="M23" s="343" t="s">
        <v>518</v>
      </c>
      <c r="N23" s="324"/>
      <c r="O23" s="324"/>
      <c r="P23" s="324"/>
      <c r="Q23" s="343" t="s">
        <v>519</v>
      </c>
      <c r="R23" s="324"/>
      <c r="S23" s="324"/>
      <c r="T23" s="324"/>
      <c r="U23" s="329"/>
    </row>
    <row r="24" spans="1:25" ht="18" customHeight="1" thickBot="1">
      <c r="A24" s="335"/>
      <c r="B24" s="338"/>
      <c r="C24" s="338"/>
      <c r="D24" s="336"/>
      <c r="E24" s="335"/>
      <c r="F24" s="338"/>
      <c r="G24" s="338"/>
      <c r="H24" s="336"/>
      <c r="I24" s="335"/>
      <c r="J24" s="338"/>
      <c r="K24" s="338"/>
      <c r="L24" s="336"/>
      <c r="M24" s="345"/>
      <c r="N24" s="325"/>
      <c r="O24" s="325"/>
      <c r="P24" s="325"/>
      <c r="Q24" s="345"/>
      <c r="R24" s="325"/>
      <c r="S24" s="325"/>
      <c r="T24" s="325"/>
      <c r="U24" s="329"/>
    </row>
    <row r="25" spans="1:25" ht="18" customHeight="1">
      <c r="A25" s="402" t="s">
        <v>509</v>
      </c>
      <c r="B25" s="465" t="s">
        <v>510</v>
      </c>
      <c r="C25" s="328" t="s">
        <v>511</v>
      </c>
      <c r="D25" s="466" t="s">
        <v>512</v>
      </c>
      <c r="E25" s="402" t="s">
        <v>509</v>
      </c>
      <c r="F25" s="465" t="s">
        <v>510</v>
      </c>
      <c r="G25" s="328" t="s">
        <v>511</v>
      </c>
      <c r="H25" s="466" t="s">
        <v>512</v>
      </c>
      <c r="I25" s="402" t="s">
        <v>509</v>
      </c>
      <c r="J25" s="465" t="s">
        <v>510</v>
      </c>
      <c r="K25" s="328" t="s">
        <v>511</v>
      </c>
      <c r="L25" s="466" t="s">
        <v>512</v>
      </c>
      <c r="M25" s="402" t="s">
        <v>509</v>
      </c>
      <c r="N25" s="465" t="s">
        <v>510</v>
      </c>
      <c r="O25" s="328" t="s">
        <v>511</v>
      </c>
      <c r="P25" s="466" t="s">
        <v>512</v>
      </c>
      <c r="Q25" s="402" t="s">
        <v>509</v>
      </c>
      <c r="R25" s="465" t="s">
        <v>510</v>
      </c>
      <c r="S25" s="328" t="s">
        <v>511</v>
      </c>
      <c r="T25" s="328" t="s">
        <v>512</v>
      </c>
      <c r="U25" s="329"/>
    </row>
    <row r="26" spans="1:25" ht="18" customHeight="1">
      <c r="A26" s="420"/>
      <c r="B26" s="398"/>
      <c r="C26" s="321"/>
      <c r="D26" s="405"/>
      <c r="E26" s="420"/>
      <c r="F26" s="398"/>
      <c r="G26" s="321"/>
      <c r="H26" s="405"/>
      <c r="I26" s="420"/>
      <c r="J26" s="398"/>
      <c r="K26" s="321"/>
      <c r="L26" s="405"/>
      <c r="M26" s="420"/>
      <c r="N26" s="398"/>
      <c r="O26" s="321"/>
      <c r="P26" s="405"/>
      <c r="Q26" s="420"/>
      <c r="R26" s="398"/>
      <c r="S26" s="321"/>
      <c r="T26" s="321"/>
      <c r="U26" s="329"/>
    </row>
    <row r="27" spans="1:25" ht="18" customHeight="1">
      <c r="A27" s="420"/>
      <c r="B27" s="398"/>
      <c r="C27" s="321"/>
      <c r="D27" s="405"/>
      <c r="E27" s="420"/>
      <c r="F27" s="398"/>
      <c r="G27" s="321"/>
      <c r="H27" s="405"/>
      <c r="I27" s="420"/>
      <c r="J27" s="398"/>
      <c r="K27" s="321"/>
      <c r="L27" s="405"/>
      <c r="M27" s="420"/>
      <c r="N27" s="398"/>
      <c r="O27" s="321"/>
      <c r="P27" s="405"/>
      <c r="Q27" s="420"/>
      <c r="R27" s="398"/>
      <c r="S27" s="321"/>
      <c r="T27" s="321"/>
      <c r="U27" s="329"/>
    </row>
    <row r="28" spans="1:25" ht="18" customHeight="1" thickBot="1">
      <c r="A28" s="460"/>
      <c r="B28" s="462"/>
      <c r="C28" s="322"/>
      <c r="D28" s="464"/>
      <c r="E28" s="460"/>
      <c r="F28" s="462"/>
      <c r="G28" s="322"/>
      <c r="H28" s="464"/>
      <c r="I28" s="460"/>
      <c r="J28" s="462"/>
      <c r="K28" s="322"/>
      <c r="L28" s="464"/>
      <c r="M28" s="460"/>
      <c r="N28" s="462"/>
      <c r="O28" s="322"/>
      <c r="P28" s="464"/>
      <c r="Q28" s="460"/>
      <c r="R28" s="462"/>
      <c r="S28" s="322"/>
      <c r="T28" s="322"/>
      <c r="U28" s="330"/>
    </row>
    <row r="29" spans="1:25" ht="20.100000000000001" customHeight="1">
      <c r="A29" s="130">
        <v>0</v>
      </c>
      <c r="B29" s="130">
        <v>0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30">
        <v>0</v>
      </c>
      <c r="M29" s="130">
        <v>0</v>
      </c>
      <c r="N29" s="130">
        <v>0</v>
      </c>
      <c r="O29" s="130">
        <v>0</v>
      </c>
      <c r="P29" s="130">
        <v>0</v>
      </c>
      <c r="Q29" s="130">
        <v>0</v>
      </c>
      <c r="R29" s="130">
        <v>0</v>
      </c>
      <c r="S29" s="130">
        <v>0</v>
      </c>
      <c r="T29" s="130">
        <v>0</v>
      </c>
      <c r="U29" s="16">
        <v>2017</v>
      </c>
    </row>
    <row r="30" spans="1:25" ht="20.100000000000001" customHeight="1">
      <c r="A30" s="132">
        <v>0</v>
      </c>
      <c r="B30" s="132">
        <v>0</v>
      </c>
      <c r="C30" s="132">
        <v>0</v>
      </c>
      <c r="D30" s="13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6">
        <v>2018</v>
      </c>
    </row>
    <row r="31" spans="1:25" ht="20.100000000000001" customHeight="1">
      <c r="A31" s="132" t="s">
        <v>520</v>
      </c>
      <c r="B31" s="132" t="s">
        <v>520</v>
      </c>
      <c r="C31" s="132" t="s">
        <v>520</v>
      </c>
      <c r="D31" s="132" t="s">
        <v>520</v>
      </c>
      <c r="E31" s="132" t="s">
        <v>520</v>
      </c>
      <c r="F31" s="132" t="s">
        <v>520</v>
      </c>
      <c r="G31" s="132" t="s">
        <v>520</v>
      </c>
      <c r="H31" s="132" t="s">
        <v>520</v>
      </c>
      <c r="I31" s="132" t="s">
        <v>520</v>
      </c>
      <c r="J31" s="132" t="s">
        <v>520</v>
      </c>
      <c r="K31" s="132" t="s">
        <v>520</v>
      </c>
      <c r="L31" s="132" t="s">
        <v>520</v>
      </c>
      <c r="M31" s="132" t="s">
        <v>520</v>
      </c>
      <c r="N31" s="132">
        <v>0</v>
      </c>
      <c r="O31" s="132">
        <v>0</v>
      </c>
      <c r="P31" s="132">
        <v>0</v>
      </c>
      <c r="Q31" s="132">
        <v>0</v>
      </c>
      <c r="R31" s="132">
        <v>0</v>
      </c>
      <c r="S31" s="132">
        <v>0</v>
      </c>
      <c r="T31" s="132">
        <v>0</v>
      </c>
      <c r="U31" s="16">
        <v>2019</v>
      </c>
    </row>
    <row r="32" spans="1:25" ht="20.100000000000001" customHeight="1">
      <c r="A32" s="132">
        <v>0</v>
      </c>
      <c r="B32" s="132">
        <v>0</v>
      </c>
      <c r="C32" s="132">
        <v>0</v>
      </c>
      <c r="D32" s="132">
        <v>0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v>0</v>
      </c>
      <c r="O32" s="132">
        <v>0</v>
      </c>
      <c r="P32" s="132">
        <v>0</v>
      </c>
      <c r="Q32" s="132">
        <v>0</v>
      </c>
      <c r="R32" s="132">
        <v>0</v>
      </c>
      <c r="S32" s="132">
        <v>0</v>
      </c>
      <c r="T32" s="132">
        <v>0</v>
      </c>
      <c r="U32" s="16">
        <v>2020</v>
      </c>
    </row>
    <row r="33" spans="1:21" ht="20.100000000000001" customHeight="1">
      <c r="A33" s="132">
        <v>0</v>
      </c>
      <c r="B33" s="132">
        <v>0</v>
      </c>
      <c r="C33" s="132">
        <v>0</v>
      </c>
      <c r="D33" s="132">
        <v>0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  <c r="P33" s="132">
        <v>0</v>
      </c>
      <c r="Q33" s="132">
        <v>0</v>
      </c>
      <c r="R33" s="132">
        <v>0</v>
      </c>
      <c r="S33" s="132">
        <v>0</v>
      </c>
      <c r="T33" s="132">
        <v>0</v>
      </c>
      <c r="U33" s="16">
        <v>2021</v>
      </c>
    </row>
    <row r="34" spans="1:21" ht="20.100000000000001" customHeight="1" thickBot="1">
      <c r="A34" s="132" t="s">
        <v>16</v>
      </c>
      <c r="B34" s="132" t="s">
        <v>16</v>
      </c>
      <c r="C34" s="132" t="s">
        <v>16</v>
      </c>
      <c r="D34" s="132" t="s">
        <v>16</v>
      </c>
      <c r="E34" s="132" t="s">
        <v>16</v>
      </c>
      <c r="F34" s="132" t="s">
        <v>16</v>
      </c>
      <c r="G34" s="132" t="s">
        <v>16</v>
      </c>
      <c r="H34" s="132" t="s">
        <v>16</v>
      </c>
      <c r="I34" s="132" t="s">
        <v>16</v>
      </c>
      <c r="J34" s="132" t="s">
        <v>16</v>
      </c>
      <c r="K34" s="132" t="s">
        <v>16</v>
      </c>
      <c r="L34" s="132" t="s">
        <v>16</v>
      </c>
      <c r="M34" s="132" t="s">
        <v>16</v>
      </c>
      <c r="N34" s="132" t="s">
        <v>16</v>
      </c>
      <c r="O34" s="132" t="s">
        <v>16</v>
      </c>
      <c r="P34" s="132" t="s">
        <v>16</v>
      </c>
      <c r="Q34" s="132" t="s">
        <v>16</v>
      </c>
      <c r="R34" s="132" t="s">
        <v>16</v>
      </c>
      <c r="S34" s="132" t="s">
        <v>16</v>
      </c>
      <c r="T34" s="132" t="s">
        <v>16</v>
      </c>
      <c r="U34" s="16">
        <v>2022</v>
      </c>
    </row>
    <row r="35" spans="1:21" ht="20.100000000000001" customHeight="1" thickBot="1">
      <c r="A35" s="62" t="s">
        <v>16</v>
      </c>
      <c r="B35" s="62" t="s">
        <v>16</v>
      </c>
      <c r="C35" s="62" t="s">
        <v>16</v>
      </c>
      <c r="D35" s="62" t="s">
        <v>16</v>
      </c>
      <c r="E35" s="62" t="s">
        <v>16</v>
      </c>
      <c r="F35" s="62" t="s">
        <v>16</v>
      </c>
      <c r="G35" s="62" t="s">
        <v>16</v>
      </c>
      <c r="H35" s="62" t="s">
        <v>16</v>
      </c>
      <c r="I35" s="62" t="s">
        <v>16</v>
      </c>
      <c r="J35" s="62" t="s">
        <v>16</v>
      </c>
      <c r="K35" s="62" t="s">
        <v>16</v>
      </c>
      <c r="L35" s="62" t="s">
        <v>16</v>
      </c>
      <c r="M35" s="62" t="s">
        <v>16</v>
      </c>
      <c r="N35" s="62" t="s">
        <v>16</v>
      </c>
      <c r="O35" s="62" t="s">
        <v>16</v>
      </c>
      <c r="P35" s="62" t="s">
        <v>16</v>
      </c>
      <c r="Q35" s="62" t="s">
        <v>16</v>
      </c>
      <c r="R35" s="62" t="s">
        <v>16</v>
      </c>
      <c r="S35" s="62" t="s">
        <v>16</v>
      </c>
      <c r="T35" s="62" t="s">
        <v>16</v>
      </c>
      <c r="U35" s="18">
        <v>2023</v>
      </c>
    </row>
    <row r="36" spans="1:21" ht="18" customHeight="1">
      <c r="A36" s="20" t="s">
        <v>513</v>
      </c>
      <c r="B36" s="23"/>
      <c r="C36" s="23"/>
      <c r="D36" s="23"/>
      <c r="E36" s="23"/>
      <c r="F36" s="23"/>
      <c r="G36" s="23"/>
      <c r="H36" s="23"/>
      <c r="I36" s="23"/>
      <c r="U36" s="6" t="s">
        <v>514</v>
      </c>
    </row>
    <row r="37" spans="1:21" ht="17.25" customHeight="1">
      <c r="B37" s="23"/>
      <c r="C37" s="23"/>
      <c r="D37" s="23"/>
      <c r="E37" s="23"/>
      <c r="F37" s="23"/>
      <c r="G37" s="23"/>
      <c r="H37" s="23"/>
      <c r="I37" s="23"/>
    </row>
    <row r="38" spans="1:21" ht="18" customHeight="1">
      <c r="B38" s="23"/>
      <c r="D38" s="23"/>
      <c r="E38" s="23"/>
      <c r="F38" s="23"/>
      <c r="G38" s="23"/>
      <c r="H38" s="23"/>
      <c r="I38" s="23"/>
    </row>
  </sheetData>
  <mergeCells count="60">
    <mergeCell ref="S25:S28"/>
    <mergeCell ref="N25:N28"/>
    <mergeCell ref="O25:O28"/>
    <mergeCell ref="P25:P28"/>
    <mergeCell ref="Q25:Q28"/>
    <mergeCell ref="R25:R28"/>
    <mergeCell ref="I25:I28"/>
    <mergeCell ref="J25:J28"/>
    <mergeCell ref="K25:K28"/>
    <mergeCell ref="L25:L28"/>
    <mergeCell ref="M25:M28"/>
    <mergeCell ref="U8:U11"/>
    <mergeCell ref="V8:V11"/>
    <mergeCell ref="W8:W11"/>
    <mergeCell ref="X8:X11"/>
    <mergeCell ref="Y8:Y11"/>
    <mergeCell ref="A22:T22"/>
    <mergeCell ref="U22:U28"/>
    <mergeCell ref="A23:D24"/>
    <mergeCell ref="E23:H24"/>
    <mergeCell ref="I23:L24"/>
    <mergeCell ref="M23:P24"/>
    <mergeCell ref="Q23:T24"/>
    <mergeCell ref="A25:A28"/>
    <mergeCell ref="B25:B28"/>
    <mergeCell ref="C25:C28"/>
    <mergeCell ref="D25:D28"/>
    <mergeCell ref="E25:E28"/>
    <mergeCell ref="F25:F28"/>
    <mergeCell ref="G25:G28"/>
    <mergeCell ref="H25:H28"/>
    <mergeCell ref="T25:T28"/>
    <mergeCell ref="T8:T11"/>
    <mergeCell ref="I8:I11"/>
    <mergeCell ref="J8:J11"/>
    <mergeCell ref="K8:K11"/>
    <mergeCell ref="L8:L11"/>
    <mergeCell ref="M8:M11"/>
    <mergeCell ref="N8:N11"/>
    <mergeCell ref="O8:O11"/>
    <mergeCell ref="P8:P11"/>
    <mergeCell ref="Q8:Q11"/>
    <mergeCell ref="R8:R11"/>
    <mergeCell ref="S8:S11"/>
    <mergeCell ref="H8:H11"/>
    <mergeCell ref="A2:M2"/>
    <mergeCell ref="A5:A11"/>
    <mergeCell ref="B5:E7"/>
    <mergeCell ref="F5:Y5"/>
    <mergeCell ref="F6:I7"/>
    <mergeCell ref="J6:M7"/>
    <mergeCell ref="N6:Q7"/>
    <mergeCell ref="R6:U7"/>
    <mergeCell ref="V6:Y7"/>
    <mergeCell ref="B8:B11"/>
    <mergeCell ref="C8:C11"/>
    <mergeCell ref="D8:D11"/>
    <mergeCell ref="E8:E11"/>
    <mergeCell ref="F8:F11"/>
    <mergeCell ref="G8:G11"/>
  </mergeCells>
  <phoneticPr fontId="3" type="noConversion"/>
  <pageMargins left="0.19" right="0.27" top="0.37" bottom="0.3" header="0.18" footer="0.22"/>
  <pageSetup paperSize="9" scale="8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C505-AD56-4F21-AC94-78BF79376FD0}">
  <dimension ref="A2:U43"/>
  <sheetViews>
    <sheetView workbookViewId="0">
      <selection activeCell="H3" sqref="H3"/>
    </sheetView>
  </sheetViews>
  <sheetFormatPr defaultRowHeight="18" customHeight="1"/>
  <cols>
    <col min="1" max="21" width="10.625" style="5" customWidth="1"/>
    <col min="22" max="256" width="9" style="5"/>
    <col min="257" max="277" width="10.625" style="5" customWidth="1"/>
    <col min="278" max="512" width="9" style="5"/>
    <col min="513" max="533" width="10.625" style="5" customWidth="1"/>
    <col min="534" max="768" width="9" style="5"/>
    <col min="769" max="789" width="10.625" style="5" customWidth="1"/>
    <col min="790" max="1024" width="9" style="5"/>
    <col min="1025" max="1045" width="10.625" style="5" customWidth="1"/>
    <col min="1046" max="1280" width="9" style="5"/>
    <col min="1281" max="1301" width="10.625" style="5" customWidth="1"/>
    <col min="1302" max="1536" width="9" style="5"/>
    <col min="1537" max="1557" width="10.625" style="5" customWidth="1"/>
    <col min="1558" max="1792" width="9" style="5"/>
    <col min="1793" max="1813" width="10.625" style="5" customWidth="1"/>
    <col min="1814" max="2048" width="9" style="5"/>
    <col min="2049" max="2069" width="10.625" style="5" customWidth="1"/>
    <col min="2070" max="2304" width="9" style="5"/>
    <col min="2305" max="2325" width="10.625" style="5" customWidth="1"/>
    <col min="2326" max="2560" width="9" style="5"/>
    <col min="2561" max="2581" width="10.625" style="5" customWidth="1"/>
    <col min="2582" max="2816" width="9" style="5"/>
    <col min="2817" max="2837" width="10.625" style="5" customWidth="1"/>
    <col min="2838" max="3072" width="9" style="5"/>
    <col min="3073" max="3093" width="10.625" style="5" customWidth="1"/>
    <col min="3094" max="3328" width="9" style="5"/>
    <col min="3329" max="3349" width="10.625" style="5" customWidth="1"/>
    <col min="3350" max="3584" width="9" style="5"/>
    <col min="3585" max="3605" width="10.625" style="5" customWidth="1"/>
    <col min="3606" max="3840" width="9" style="5"/>
    <col min="3841" max="3861" width="10.625" style="5" customWidth="1"/>
    <col min="3862" max="4096" width="9" style="5"/>
    <col min="4097" max="4117" width="10.625" style="5" customWidth="1"/>
    <col min="4118" max="4352" width="9" style="5"/>
    <col min="4353" max="4373" width="10.625" style="5" customWidth="1"/>
    <col min="4374" max="4608" width="9" style="5"/>
    <col min="4609" max="4629" width="10.625" style="5" customWidth="1"/>
    <col min="4630" max="4864" width="9" style="5"/>
    <col min="4865" max="4885" width="10.625" style="5" customWidth="1"/>
    <col min="4886" max="5120" width="9" style="5"/>
    <col min="5121" max="5141" width="10.625" style="5" customWidth="1"/>
    <col min="5142" max="5376" width="9" style="5"/>
    <col min="5377" max="5397" width="10.625" style="5" customWidth="1"/>
    <col min="5398" max="5632" width="9" style="5"/>
    <col min="5633" max="5653" width="10.625" style="5" customWidth="1"/>
    <col min="5654" max="5888" width="9" style="5"/>
    <col min="5889" max="5909" width="10.625" style="5" customWidth="1"/>
    <col min="5910" max="6144" width="9" style="5"/>
    <col min="6145" max="6165" width="10.625" style="5" customWidth="1"/>
    <col min="6166" max="6400" width="9" style="5"/>
    <col min="6401" max="6421" width="10.625" style="5" customWidth="1"/>
    <col min="6422" max="6656" width="9" style="5"/>
    <col min="6657" max="6677" width="10.625" style="5" customWidth="1"/>
    <col min="6678" max="6912" width="9" style="5"/>
    <col min="6913" max="6933" width="10.625" style="5" customWidth="1"/>
    <col min="6934" max="7168" width="9" style="5"/>
    <col min="7169" max="7189" width="10.625" style="5" customWidth="1"/>
    <col min="7190" max="7424" width="9" style="5"/>
    <col min="7425" max="7445" width="10.625" style="5" customWidth="1"/>
    <col min="7446" max="7680" width="9" style="5"/>
    <col min="7681" max="7701" width="10.625" style="5" customWidth="1"/>
    <col min="7702" max="7936" width="9" style="5"/>
    <col min="7937" max="7957" width="10.625" style="5" customWidth="1"/>
    <col min="7958" max="8192" width="9" style="5"/>
    <col min="8193" max="8213" width="10.625" style="5" customWidth="1"/>
    <col min="8214" max="8448" width="9" style="5"/>
    <col min="8449" max="8469" width="10.625" style="5" customWidth="1"/>
    <col min="8470" max="8704" width="9" style="5"/>
    <col min="8705" max="8725" width="10.625" style="5" customWidth="1"/>
    <col min="8726" max="8960" width="9" style="5"/>
    <col min="8961" max="8981" width="10.625" style="5" customWidth="1"/>
    <col min="8982" max="9216" width="9" style="5"/>
    <col min="9217" max="9237" width="10.625" style="5" customWidth="1"/>
    <col min="9238" max="9472" width="9" style="5"/>
    <col min="9473" max="9493" width="10.625" style="5" customWidth="1"/>
    <col min="9494" max="9728" width="9" style="5"/>
    <col min="9729" max="9749" width="10.625" style="5" customWidth="1"/>
    <col min="9750" max="9984" width="9" style="5"/>
    <col min="9985" max="10005" width="10.625" style="5" customWidth="1"/>
    <col min="10006" max="10240" width="9" style="5"/>
    <col min="10241" max="10261" width="10.625" style="5" customWidth="1"/>
    <col min="10262" max="10496" width="9" style="5"/>
    <col min="10497" max="10517" width="10.625" style="5" customWidth="1"/>
    <col min="10518" max="10752" width="9" style="5"/>
    <col min="10753" max="10773" width="10.625" style="5" customWidth="1"/>
    <col min="10774" max="11008" width="9" style="5"/>
    <col min="11009" max="11029" width="10.625" style="5" customWidth="1"/>
    <col min="11030" max="11264" width="9" style="5"/>
    <col min="11265" max="11285" width="10.625" style="5" customWidth="1"/>
    <col min="11286" max="11520" width="9" style="5"/>
    <col min="11521" max="11541" width="10.625" style="5" customWidth="1"/>
    <col min="11542" max="11776" width="9" style="5"/>
    <col min="11777" max="11797" width="10.625" style="5" customWidth="1"/>
    <col min="11798" max="12032" width="9" style="5"/>
    <col min="12033" max="12053" width="10.625" style="5" customWidth="1"/>
    <col min="12054" max="12288" width="9" style="5"/>
    <col min="12289" max="12309" width="10.625" style="5" customWidth="1"/>
    <col min="12310" max="12544" width="9" style="5"/>
    <col min="12545" max="12565" width="10.625" style="5" customWidth="1"/>
    <col min="12566" max="12800" width="9" style="5"/>
    <col min="12801" max="12821" width="10.625" style="5" customWidth="1"/>
    <col min="12822" max="13056" width="9" style="5"/>
    <col min="13057" max="13077" width="10.625" style="5" customWidth="1"/>
    <col min="13078" max="13312" width="9" style="5"/>
    <col min="13313" max="13333" width="10.625" style="5" customWidth="1"/>
    <col min="13334" max="13568" width="9" style="5"/>
    <col min="13569" max="13589" width="10.625" style="5" customWidth="1"/>
    <col min="13590" max="13824" width="9" style="5"/>
    <col min="13825" max="13845" width="10.625" style="5" customWidth="1"/>
    <col min="13846" max="14080" width="9" style="5"/>
    <col min="14081" max="14101" width="10.625" style="5" customWidth="1"/>
    <col min="14102" max="14336" width="9" style="5"/>
    <col min="14337" max="14357" width="10.625" style="5" customWidth="1"/>
    <col min="14358" max="14592" width="9" style="5"/>
    <col min="14593" max="14613" width="10.625" style="5" customWidth="1"/>
    <col min="14614" max="14848" width="9" style="5"/>
    <col min="14849" max="14869" width="10.625" style="5" customWidth="1"/>
    <col min="14870" max="15104" width="9" style="5"/>
    <col min="15105" max="15125" width="10.625" style="5" customWidth="1"/>
    <col min="15126" max="15360" width="9" style="5"/>
    <col min="15361" max="15381" width="10.625" style="5" customWidth="1"/>
    <col min="15382" max="15616" width="9" style="5"/>
    <col min="15617" max="15637" width="10.625" style="5" customWidth="1"/>
    <col min="15638" max="15872" width="9" style="5"/>
    <col min="15873" max="15893" width="10.625" style="5" customWidth="1"/>
    <col min="15894" max="16128" width="9" style="5"/>
    <col min="16129" max="16149" width="10.625" style="5" customWidth="1"/>
    <col min="16150" max="16384" width="9" style="5"/>
  </cols>
  <sheetData>
    <row r="2" spans="1:21" s="97" customFormat="1" ht="27" customHeight="1">
      <c r="A2" s="353" t="s">
        <v>521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1" s="194" customFormat="1" ht="15.75" customHeight="1"/>
    <row r="4" spans="1:21" s="20" customFormat="1" ht="18" customHeight="1" thickBot="1">
      <c r="A4" s="20" t="s">
        <v>522</v>
      </c>
      <c r="U4" s="6" t="s">
        <v>523</v>
      </c>
    </row>
    <row r="5" spans="1:21" s="20" customFormat="1" ht="23.25" customHeight="1" thickBot="1">
      <c r="A5" s="425" t="s">
        <v>35</v>
      </c>
      <c r="B5" s="467" t="s">
        <v>524</v>
      </c>
      <c r="C5" s="468"/>
      <c r="D5" s="468"/>
      <c r="E5" s="468"/>
      <c r="F5" s="468"/>
      <c r="G5" s="468"/>
      <c r="H5" s="468"/>
      <c r="I5" s="468"/>
      <c r="J5" s="468"/>
      <c r="K5" s="469"/>
      <c r="L5" s="356" t="s">
        <v>525</v>
      </c>
      <c r="M5" s="357"/>
      <c r="N5" s="357"/>
      <c r="O5" s="357"/>
      <c r="P5" s="357"/>
      <c r="Q5" s="357"/>
      <c r="R5" s="357"/>
      <c r="S5" s="357"/>
      <c r="T5" s="357"/>
      <c r="U5" s="358"/>
    </row>
    <row r="6" spans="1:21" s="20" customFormat="1" ht="18" customHeight="1">
      <c r="A6" s="447"/>
      <c r="B6" s="434" t="s">
        <v>456</v>
      </c>
      <c r="C6" s="470"/>
      <c r="D6" s="434" t="s">
        <v>526</v>
      </c>
      <c r="E6" s="470"/>
      <c r="F6" s="434" t="s">
        <v>527</v>
      </c>
      <c r="G6" s="470"/>
      <c r="H6" s="434" t="s">
        <v>528</v>
      </c>
      <c r="I6" s="470"/>
      <c r="J6" s="434" t="s">
        <v>529</v>
      </c>
      <c r="K6" s="337"/>
      <c r="L6" s="331" t="s">
        <v>530</v>
      </c>
      <c r="M6" s="323"/>
      <c r="N6" s="323"/>
      <c r="O6" s="323"/>
      <c r="P6" s="339"/>
      <c r="Q6" s="331" t="s">
        <v>531</v>
      </c>
      <c r="R6" s="323"/>
      <c r="S6" s="323"/>
      <c r="T6" s="323"/>
      <c r="U6" s="339"/>
    </row>
    <row r="7" spans="1:21" s="20" customFormat="1" ht="18" customHeight="1" thickBot="1">
      <c r="A7" s="447"/>
      <c r="B7" s="471"/>
      <c r="C7" s="472"/>
      <c r="D7" s="471"/>
      <c r="E7" s="472"/>
      <c r="F7" s="471"/>
      <c r="G7" s="472"/>
      <c r="H7" s="471"/>
      <c r="I7" s="472"/>
      <c r="J7" s="471"/>
      <c r="K7" s="473"/>
      <c r="L7" s="345"/>
      <c r="M7" s="325"/>
      <c r="N7" s="325"/>
      <c r="O7" s="325"/>
      <c r="P7" s="346"/>
      <c r="Q7" s="345"/>
      <c r="R7" s="325"/>
      <c r="S7" s="325"/>
      <c r="T7" s="325"/>
      <c r="U7" s="346"/>
    </row>
    <row r="8" spans="1:21" s="20" customFormat="1" ht="21.95" customHeight="1">
      <c r="A8" s="447"/>
      <c r="B8" s="439" t="s">
        <v>532</v>
      </c>
      <c r="C8" s="439" t="s">
        <v>533</v>
      </c>
      <c r="D8" s="439" t="s">
        <v>532</v>
      </c>
      <c r="E8" s="439" t="s">
        <v>534</v>
      </c>
      <c r="F8" s="439" t="s">
        <v>532</v>
      </c>
      <c r="G8" s="439" t="s">
        <v>535</v>
      </c>
      <c r="H8" s="439" t="s">
        <v>532</v>
      </c>
      <c r="I8" s="439" t="s">
        <v>535</v>
      </c>
      <c r="J8" s="439" t="s">
        <v>532</v>
      </c>
      <c r="K8" s="423" t="s">
        <v>535</v>
      </c>
      <c r="L8" s="418" t="s">
        <v>536</v>
      </c>
      <c r="M8" s="431" t="s">
        <v>537</v>
      </c>
      <c r="N8" s="417" t="s">
        <v>538</v>
      </c>
      <c r="O8" s="411" t="s">
        <v>539</v>
      </c>
      <c r="P8" s="417" t="s">
        <v>540</v>
      </c>
      <c r="Q8" s="415" t="s">
        <v>541</v>
      </c>
      <c r="R8" s="431" t="s">
        <v>537</v>
      </c>
      <c r="S8" s="417" t="s">
        <v>538</v>
      </c>
      <c r="T8" s="411" t="s">
        <v>539</v>
      </c>
      <c r="U8" s="417" t="s">
        <v>540</v>
      </c>
    </row>
    <row r="9" spans="1:21" s="20" customFormat="1" ht="21.95" customHeight="1">
      <c r="A9" s="447"/>
      <c r="B9" s="421"/>
      <c r="C9" s="421"/>
      <c r="D9" s="420"/>
      <c r="E9" s="420"/>
      <c r="F9" s="421"/>
      <c r="G9" s="420"/>
      <c r="H9" s="421"/>
      <c r="I9" s="420"/>
      <c r="J9" s="421"/>
      <c r="K9" s="424"/>
      <c r="L9" s="418"/>
      <c r="M9" s="431"/>
      <c r="N9" s="418"/>
      <c r="O9" s="411"/>
      <c r="P9" s="418"/>
      <c r="Q9" s="415"/>
      <c r="R9" s="431"/>
      <c r="S9" s="418"/>
      <c r="T9" s="411"/>
      <c r="U9" s="418"/>
    </row>
    <row r="10" spans="1:21" s="20" customFormat="1" ht="21.95" customHeight="1" thickBot="1">
      <c r="A10" s="448"/>
      <c r="B10" s="453"/>
      <c r="C10" s="453"/>
      <c r="D10" s="460"/>
      <c r="E10" s="460"/>
      <c r="F10" s="453"/>
      <c r="G10" s="460"/>
      <c r="H10" s="453"/>
      <c r="I10" s="460"/>
      <c r="J10" s="453"/>
      <c r="K10" s="436"/>
      <c r="L10" s="419"/>
      <c r="M10" s="426"/>
      <c r="N10" s="419"/>
      <c r="O10" s="427"/>
      <c r="P10" s="419"/>
      <c r="Q10" s="416"/>
      <c r="R10" s="426"/>
      <c r="S10" s="419"/>
      <c r="T10" s="427"/>
      <c r="U10" s="419"/>
    </row>
    <row r="11" spans="1:21" s="20" customFormat="1" ht="20.100000000000001" customHeight="1">
      <c r="A11" s="14">
        <v>2017</v>
      </c>
      <c r="B11" s="59">
        <v>2</v>
      </c>
      <c r="C11" s="59">
        <v>1149</v>
      </c>
      <c r="D11" s="59">
        <v>0</v>
      </c>
      <c r="E11" s="59">
        <v>0</v>
      </c>
      <c r="F11" s="58">
        <v>1</v>
      </c>
      <c r="G11" s="58">
        <v>1117</v>
      </c>
      <c r="H11" s="58">
        <v>1</v>
      </c>
      <c r="I11" s="58">
        <v>32</v>
      </c>
      <c r="J11" s="231" t="s">
        <v>16</v>
      </c>
      <c r="K11" s="232" t="s">
        <v>16</v>
      </c>
      <c r="L11" s="233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231">
        <v>0</v>
      </c>
    </row>
    <row r="12" spans="1:21" s="20" customFormat="1" ht="20.100000000000001" customHeight="1">
      <c r="A12" s="14">
        <v>2018</v>
      </c>
      <c r="B12" s="56">
        <v>2</v>
      </c>
      <c r="C12" s="56">
        <v>2337</v>
      </c>
      <c r="D12" s="56">
        <v>0</v>
      </c>
      <c r="E12" s="56">
        <v>0</v>
      </c>
      <c r="F12" s="57">
        <v>1</v>
      </c>
      <c r="G12" s="57">
        <v>2092</v>
      </c>
      <c r="H12" s="57">
        <v>1</v>
      </c>
      <c r="I12" s="57">
        <v>245</v>
      </c>
      <c r="J12" s="234">
        <v>0</v>
      </c>
      <c r="K12" s="235">
        <v>0</v>
      </c>
      <c r="L12" s="236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234">
        <v>0</v>
      </c>
    </row>
    <row r="13" spans="1:21" s="20" customFormat="1" ht="20.100000000000001" customHeight="1">
      <c r="A13" s="14">
        <v>2019</v>
      </c>
      <c r="B13" s="56">
        <v>2</v>
      </c>
      <c r="C13" s="56">
        <v>3486</v>
      </c>
      <c r="D13" s="56">
        <v>0</v>
      </c>
      <c r="E13" s="56">
        <v>0</v>
      </c>
      <c r="F13" s="57">
        <v>1</v>
      </c>
      <c r="G13" s="57">
        <v>3209</v>
      </c>
      <c r="H13" s="57">
        <v>2</v>
      </c>
      <c r="I13" s="57">
        <v>277</v>
      </c>
      <c r="J13" s="234">
        <v>0</v>
      </c>
      <c r="K13" s="235">
        <v>0</v>
      </c>
      <c r="L13" s="236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0</v>
      </c>
      <c r="U13" s="234">
        <v>0</v>
      </c>
    </row>
    <row r="14" spans="1:21" s="20" customFormat="1" ht="20.100000000000001" customHeight="1">
      <c r="A14" s="14">
        <v>2020</v>
      </c>
      <c r="B14" s="56">
        <v>2</v>
      </c>
      <c r="C14" s="56">
        <v>2664</v>
      </c>
      <c r="D14" s="56">
        <v>0</v>
      </c>
      <c r="E14" s="56">
        <v>0</v>
      </c>
      <c r="F14" s="57">
        <v>1</v>
      </c>
      <c r="G14" s="57">
        <v>2175</v>
      </c>
      <c r="H14" s="57">
        <v>1</v>
      </c>
      <c r="I14" s="57">
        <v>489</v>
      </c>
      <c r="J14" s="234">
        <v>0</v>
      </c>
      <c r="K14" s="235">
        <v>0</v>
      </c>
      <c r="L14" s="236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234">
        <v>0</v>
      </c>
    </row>
    <row r="15" spans="1:21" s="20" customFormat="1" ht="20.100000000000001" customHeight="1">
      <c r="A15" s="14">
        <v>2021</v>
      </c>
      <c r="B15" s="237" t="s">
        <v>542</v>
      </c>
      <c r="C15" s="56">
        <v>2685</v>
      </c>
      <c r="D15" s="56">
        <v>1</v>
      </c>
      <c r="E15" s="56">
        <v>258</v>
      </c>
      <c r="F15" s="57">
        <v>1</v>
      </c>
      <c r="G15" s="57">
        <v>2044</v>
      </c>
      <c r="H15" s="57">
        <v>1</v>
      </c>
      <c r="I15" s="57">
        <v>383</v>
      </c>
      <c r="J15" s="234">
        <v>0</v>
      </c>
      <c r="K15" s="235">
        <v>0</v>
      </c>
      <c r="L15" s="236">
        <v>1863</v>
      </c>
      <c r="M15" s="57">
        <v>1</v>
      </c>
      <c r="N15" s="57">
        <v>0</v>
      </c>
      <c r="O15" s="57">
        <v>0</v>
      </c>
      <c r="P15" s="57">
        <v>2</v>
      </c>
      <c r="Q15" s="57">
        <v>258</v>
      </c>
      <c r="R15" s="57">
        <v>0</v>
      </c>
      <c r="S15" s="57">
        <v>0</v>
      </c>
      <c r="T15" s="57">
        <v>0</v>
      </c>
      <c r="U15" s="234">
        <v>0</v>
      </c>
    </row>
    <row r="16" spans="1:21" s="194" customFormat="1" ht="20.100000000000001" customHeight="1" thickBot="1">
      <c r="A16" s="14">
        <v>2022</v>
      </c>
      <c r="B16" s="237" t="s">
        <v>543</v>
      </c>
      <c r="C16" s="56">
        <v>4392</v>
      </c>
      <c r="D16" s="56">
        <v>1</v>
      </c>
      <c r="E16" s="56">
        <v>566</v>
      </c>
      <c r="F16" s="57">
        <v>1</v>
      </c>
      <c r="G16" s="57">
        <v>3293</v>
      </c>
      <c r="H16" s="57">
        <v>1</v>
      </c>
      <c r="I16" s="57">
        <v>533</v>
      </c>
      <c r="J16" s="234">
        <v>0</v>
      </c>
      <c r="K16" s="235">
        <v>0</v>
      </c>
      <c r="L16" s="236">
        <v>2456</v>
      </c>
      <c r="M16" s="57">
        <v>1</v>
      </c>
      <c r="N16" s="57">
        <v>0</v>
      </c>
      <c r="O16" s="57">
        <v>0</v>
      </c>
      <c r="P16" s="57">
        <v>8</v>
      </c>
      <c r="Q16" s="57">
        <v>566</v>
      </c>
      <c r="R16" s="57">
        <v>0</v>
      </c>
      <c r="S16" s="57">
        <v>0</v>
      </c>
      <c r="T16" s="57">
        <v>0</v>
      </c>
      <c r="U16" s="234">
        <v>0</v>
      </c>
    </row>
    <row r="17" spans="1:21" s="194" customFormat="1" ht="20.100000000000001" customHeight="1" thickBot="1">
      <c r="A17" s="238">
        <v>2023</v>
      </c>
      <c r="B17" s="239" t="s">
        <v>662</v>
      </c>
      <c r="C17" s="240">
        <v>4421</v>
      </c>
      <c r="D17" s="240">
        <v>1</v>
      </c>
      <c r="E17" s="240">
        <v>615</v>
      </c>
      <c r="F17" s="241">
        <v>1</v>
      </c>
      <c r="G17" s="241">
        <v>3412</v>
      </c>
      <c r="H17" s="241">
        <v>1</v>
      </c>
      <c r="I17" s="241">
        <v>394</v>
      </c>
      <c r="J17" s="242">
        <v>0</v>
      </c>
      <c r="K17" s="243">
        <v>0</v>
      </c>
      <c r="L17" s="244">
        <v>1999</v>
      </c>
      <c r="M17" s="241">
        <v>0</v>
      </c>
      <c r="N17" s="241">
        <v>0</v>
      </c>
      <c r="O17" s="241">
        <v>0</v>
      </c>
      <c r="P17" s="241">
        <v>40</v>
      </c>
      <c r="Q17" s="241">
        <v>615</v>
      </c>
      <c r="R17" s="241">
        <v>0</v>
      </c>
      <c r="S17" s="241">
        <v>0</v>
      </c>
      <c r="T17" s="241">
        <v>0</v>
      </c>
      <c r="U17" s="241">
        <v>0</v>
      </c>
    </row>
    <row r="18" spans="1:21" s="20" customFormat="1" ht="18" customHeight="1">
      <c r="A18" s="20" t="s">
        <v>544</v>
      </c>
      <c r="B18" s="142"/>
      <c r="C18" s="142"/>
      <c r="D18" s="142"/>
      <c r="E18" s="142"/>
      <c r="L18" s="142"/>
      <c r="M18" s="142"/>
      <c r="N18" s="142"/>
      <c r="O18" s="142"/>
      <c r="P18" s="142"/>
      <c r="U18" s="6" t="s">
        <v>545</v>
      </c>
    </row>
    <row r="19" spans="1:21" ht="18" customHeight="1">
      <c r="A19" s="20" t="s">
        <v>546</v>
      </c>
      <c r="B19" s="21"/>
      <c r="C19" s="21"/>
      <c r="D19" s="21"/>
      <c r="E19" s="21"/>
      <c r="L19" s="23"/>
      <c r="M19" s="23"/>
      <c r="N19" s="23"/>
      <c r="O19" s="23"/>
      <c r="P19" s="23"/>
      <c r="U19" s="6"/>
    </row>
    <row r="20" spans="1:21" ht="18" customHeight="1">
      <c r="A20" s="20" t="s">
        <v>547</v>
      </c>
      <c r="B20" s="21"/>
      <c r="C20" s="21"/>
      <c r="D20" s="21"/>
      <c r="E20" s="21"/>
      <c r="L20" s="23"/>
      <c r="M20" s="23"/>
      <c r="N20" s="23"/>
      <c r="O20" s="23"/>
      <c r="P20" s="23"/>
      <c r="U20" s="6"/>
    </row>
    <row r="21" spans="1:21" ht="18" customHeight="1">
      <c r="A21" s="20" t="s">
        <v>663</v>
      </c>
      <c r="B21" s="21"/>
      <c r="C21" s="21"/>
      <c r="D21" s="21"/>
      <c r="E21" s="21"/>
      <c r="L21" s="23"/>
      <c r="M21" s="23"/>
      <c r="N21" s="23"/>
      <c r="O21" s="23"/>
      <c r="P21" s="23"/>
      <c r="U21" s="6"/>
    </row>
    <row r="22" spans="1:21" ht="18" customHeight="1">
      <c r="A22" s="20" t="s">
        <v>548</v>
      </c>
      <c r="B22" s="21"/>
      <c r="C22" s="21"/>
      <c r="D22" s="21"/>
      <c r="E22" s="21"/>
      <c r="L22" s="23"/>
      <c r="M22" s="23"/>
      <c r="N22" s="23"/>
      <c r="O22" s="23"/>
      <c r="P22" s="23"/>
      <c r="U22" s="6"/>
    </row>
    <row r="23" spans="1:21" ht="18" customHeight="1">
      <c r="B23" s="21"/>
      <c r="C23" s="21"/>
      <c r="D23" s="21"/>
      <c r="E23" s="21"/>
      <c r="L23" s="23"/>
      <c r="M23" s="23"/>
      <c r="N23" s="23"/>
      <c r="O23" s="23"/>
      <c r="P23" s="23"/>
      <c r="U23" s="6" t="s">
        <v>514</v>
      </c>
    </row>
    <row r="24" spans="1:21" ht="18" customHeight="1">
      <c r="A24" s="20"/>
      <c r="B24" s="21"/>
      <c r="C24" s="21"/>
      <c r="D24" s="21"/>
      <c r="E24" s="21"/>
      <c r="L24" s="23"/>
      <c r="M24" s="23"/>
      <c r="N24" s="23"/>
      <c r="O24" s="23"/>
      <c r="P24" s="23"/>
      <c r="U24" s="6"/>
    </row>
    <row r="25" spans="1:21" ht="18" customHeight="1">
      <c r="B25" s="21"/>
      <c r="C25" s="21"/>
      <c r="D25" s="21"/>
      <c r="E25" s="21"/>
      <c r="H25" s="23"/>
    </row>
    <row r="26" spans="1:21" ht="18" customHeight="1" thickBot="1">
      <c r="A26" s="20" t="s">
        <v>522</v>
      </c>
      <c r="B26" s="21"/>
      <c r="C26" s="21"/>
      <c r="D26" s="21"/>
      <c r="E26" s="21"/>
      <c r="H26" s="23"/>
      <c r="P26" s="6" t="s">
        <v>523</v>
      </c>
    </row>
    <row r="27" spans="1:21" ht="23.25" customHeight="1" thickBot="1">
      <c r="A27" s="356" t="s">
        <v>525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8"/>
      <c r="P27" s="417" t="s">
        <v>8</v>
      </c>
    </row>
    <row r="28" spans="1:21" ht="18" customHeight="1">
      <c r="A28" s="331" t="s">
        <v>527</v>
      </c>
      <c r="B28" s="323"/>
      <c r="C28" s="323"/>
      <c r="D28" s="323"/>
      <c r="E28" s="339"/>
      <c r="F28" s="331" t="s">
        <v>528</v>
      </c>
      <c r="G28" s="323"/>
      <c r="H28" s="323"/>
      <c r="I28" s="323"/>
      <c r="J28" s="339"/>
      <c r="K28" s="331" t="s">
        <v>529</v>
      </c>
      <c r="L28" s="323"/>
      <c r="M28" s="323"/>
      <c r="N28" s="323"/>
      <c r="O28" s="339"/>
      <c r="P28" s="474"/>
    </row>
    <row r="29" spans="1:21" ht="18" customHeight="1" thickBot="1">
      <c r="A29" s="345"/>
      <c r="B29" s="325"/>
      <c r="C29" s="325"/>
      <c r="D29" s="325"/>
      <c r="E29" s="346"/>
      <c r="F29" s="345"/>
      <c r="G29" s="325"/>
      <c r="H29" s="325"/>
      <c r="I29" s="325"/>
      <c r="J29" s="346"/>
      <c r="K29" s="345"/>
      <c r="L29" s="325"/>
      <c r="M29" s="325"/>
      <c r="N29" s="325"/>
      <c r="O29" s="346"/>
      <c r="P29" s="474"/>
    </row>
    <row r="30" spans="1:21" ht="21.95" customHeight="1">
      <c r="A30" s="415" t="s">
        <v>541</v>
      </c>
      <c r="B30" s="431" t="s">
        <v>537</v>
      </c>
      <c r="C30" s="417" t="s">
        <v>538</v>
      </c>
      <c r="D30" s="411" t="s">
        <v>539</v>
      </c>
      <c r="E30" s="417" t="s">
        <v>540</v>
      </c>
      <c r="F30" s="415" t="s">
        <v>541</v>
      </c>
      <c r="G30" s="431" t="s">
        <v>537</v>
      </c>
      <c r="H30" s="417" t="s">
        <v>538</v>
      </c>
      <c r="I30" s="411" t="s">
        <v>539</v>
      </c>
      <c r="J30" s="417" t="s">
        <v>540</v>
      </c>
      <c r="K30" s="415" t="s">
        <v>541</v>
      </c>
      <c r="L30" s="431" t="s">
        <v>537</v>
      </c>
      <c r="M30" s="417" t="s">
        <v>538</v>
      </c>
      <c r="N30" s="411" t="s">
        <v>539</v>
      </c>
      <c r="O30" s="417" t="s">
        <v>540</v>
      </c>
      <c r="P30" s="474"/>
    </row>
    <row r="31" spans="1:21" ht="21.95" customHeight="1">
      <c r="A31" s="415"/>
      <c r="B31" s="431"/>
      <c r="C31" s="418"/>
      <c r="D31" s="411"/>
      <c r="E31" s="418"/>
      <c r="F31" s="415"/>
      <c r="G31" s="431"/>
      <c r="H31" s="418"/>
      <c r="I31" s="411"/>
      <c r="J31" s="418"/>
      <c r="K31" s="415"/>
      <c r="L31" s="431"/>
      <c r="M31" s="418"/>
      <c r="N31" s="411"/>
      <c r="O31" s="418"/>
      <c r="P31" s="474"/>
    </row>
    <row r="32" spans="1:21" ht="21.95" customHeight="1" thickBot="1">
      <c r="A32" s="416"/>
      <c r="B32" s="426"/>
      <c r="C32" s="419"/>
      <c r="D32" s="427"/>
      <c r="E32" s="419"/>
      <c r="F32" s="416"/>
      <c r="G32" s="426"/>
      <c r="H32" s="419"/>
      <c r="I32" s="427"/>
      <c r="J32" s="419"/>
      <c r="K32" s="416"/>
      <c r="L32" s="426"/>
      <c r="M32" s="419"/>
      <c r="N32" s="427"/>
      <c r="O32" s="419"/>
      <c r="P32" s="444"/>
    </row>
    <row r="33" spans="1:16" ht="18" customHeight="1">
      <c r="A33" s="58">
        <v>0</v>
      </c>
      <c r="B33" s="58">
        <v>0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231">
        <v>0</v>
      </c>
      <c r="K33" s="58">
        <v>0</v>
      </c>
      <c r="L33" s="58">
        <v>0</v>
      </c>
      <c r="M33" s="58">
        <v>0</v>
      </c>
      <c r="N33" s="58">
        <v>0</v>
      </c>
      <c r="O33" s="231">
        <v>0</v>
      </c>
      <c r="P33" s="16">
        <v>2017</v>
      </c>
    </row>
    <row r="34" spans="1:16" ht="18" customHeight="1">
      <c r="A34" s="57">
        <v>0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234">
        <v>0</v>
      </c>
      <c r="K34" s="57">
        <v>0</v>
      </c>
      <c r="L34" s="57">
        <v>0</v>
      </c>
      <c r="M34" s="57">
        <v>0</v>
      </c>
      <c r="N34" s="57">
        <v>0</v>
      </c>
      <c r="O34" s="234">
        <v>0</v>
      </c>
      <c r="P34" s="16">
        <v>2018</v>
      </c>
    </row>
    <row r="35" spans="1:16" ht="18" customHeight="1">
      <c r="A35" s="57">
        <v>0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234">
        <v>0</v>
      </c>
      <c r="K35" s="57">
        <v>0</v>
      </c>
      <c r="L35" s="57">
        <v>0</v>
      </c>
      <c r="M35" s="57">
        <v>0</v>
      </c>
      <c r="N35" s="57">
        <v>0</v>
      </c>
      <c r="O35" s="234">
        <v>0</v>
      </c>
      <c r="P35" s="16">
        <v>2019</v>
      </c>
    </row>
    <row r="36" spans="1:16" ht="18" customHeight="1">
      <c r="A36" s="57">
        <v>0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234">
        <v>0</v>
      </c>
      <c r="K36" s="57">
        <v>0</v>
      </c>
      <c r="L36" s="57">
        <v>0</v>
      </c>
      <c r="M36" s="57">
        <v>0</v>
      </c>
      <c r="N36" s="57">
        <v>0</v>
      </c>
      <c r="O36" s="234">
        <v>0</v>
      </c>
      <c r="P36" s="16">
        <v>2020</v>
      </c>
    </row>
    <row r="37" spans="1:16" ht="18" customHeight="1">
      <c r="A37" s="57">
        <v>1483</v>
      </c>
      <c r="B37" s="57">
        <v>0</v>
      </c>
      <c r="C37" s="57">
        <v>0</v>
      </c>
      <c r="D37" s="57">
        <v>0</v>
      </c>
      <c r="E37" s="57">
        <v>0</v>
      </c>
      <c r="F37" s="57">
        <v>380</v>
      </c>
      <c r="G37" s="57">
        <v>1</v>
      </c>
      <c r="H37" s="57">
        <v>0</v>
      </c>
      <c r="I37" s="57">
        <v>0</v>
      </c>
      <c r="J37" s="234">
        <v>2</v>
      </c>
      <c r="K37" s="57">
        <v>0</v>
      </c>
      <c r="L37" s="57">
        <v>0</v>
      </c>
      <c r="M37" s="57">
        <v>0</v>
      </c>
      <c r="N37" s="57">
        <v>0</v>
      </c>
      <c r="O37" s="234" t="s">
        <v>16</v>
      </c>
      <c r="P37" s="16">
        <v>2021</v>
      </c>
    </row>
    <row r="38" spans="1:16" ht="18" customHeight="1" thickBot="1">
      <c r="A38" s="57">
        <v>1930</v>
      </c>
      <c r="B38" s="234" t="s">
        <v>16</v>
      </c>
      <c r="C38" s="234" t="s">
        <v>16</v>
      </c>
      <c r="D38" s="234" t="s">
        <v>16</v>
      </c>
      <c r="E38" s="234">
        <v>2</v>
      </c>
      <c r="F38" s="234">
        <v>526</v>
      </c>
      <c r="G38" s="234">
        <v>1</v>
      </c>
      <c r="H38" s="234" t="s">
        <v>16</v>
      </c>
      <c r="I38" s="234" t="s">
        <v>16</v>
      </c>
      <c r="J38" s="234">
        <v>6</v>
      </c>
      <c r="K38" s="234" t="s">
        <v>16</v>
      </c>
      <c r="L38" s="234" t="s">
        <v>16</v>
      </c>
      <c r="M38" s="234" t="s">
        <v>16</v>
      </c>
      <c r="N38" s="234" t="s">
        <v>16</v>
      </c>
      <c r="O38" s="234" t="s">
        <v>16</v>
      </c>
      <c r="P38" s="16">
        <v>2022</v>
      </c>
    </row>
    <row r="39" spans="1:16" ht="18" customHeight="1" thickBot="1">
      <c r="A39" s="241">
        <v>1645</v>
      </c>
      <c r="B39" s="242">
        <v>0</v>
      </c>
      <c r="C39" s="242">
        <v>0</v>
      </c>
      <c r="D39" s="242">
        <v>0</v>
      </c>
      <c r="E39" s="242">
        <v>0</v>
      </c>
      <c r="F39" s="242">
        <v>354</v>
      </c>
      <c r="G39" s="242">
        <v>0</v>
      </c>
      <c r="H39" s="242">
        <v>0</v>
      </c>
      <c r="I39" s="242">
        <v>0</v>
      </c>
      <c r="J39" s="242">
        <v>40</v>
      </c>
      <c r="K39" s="242">
        <v>0</v>
      </c>
      <c r="L39" s="242">
        <v>0</v>
      </c>
      <c r="M39" s="242">
        <v>0</v>
      </c>
      <c r="N39" s="242">
        <v>0</v>
      </c>
      <c r="O39" s="242">
        <v>0</v>
      </c>
      <c r="P39" s="48">
        <v>2023</v>
      </c>
    </row>
    <row r="40" spans="1:16" ht="18" customHeight="1">
      <c r="A40" s="20" t="s">
        <v>548</v>
      </c>
      <c r="P40" s="6" t="s">
        <v>514</v>
      </c>
    </row>
    <row r="42" spans="1:16" ht="18" customHeight="1">
      <c r="F42" s="21"/>
    </row>
    <row r="43" spans="1:16" ht="18" customHeight="1">
      <c r="F43" s="21"/>
    </row>
  </sheetData>
  <mergeCells count="51">
    <mergeCell ref="P27:P32"/>
    <mergeCell ref="A28:E29"/>
    <mergeCell ref="F28:J29"/>
    <mergeCell ref="K28:O29"/>
    <mergeCell ref="F30:F32"/>
    <mergeCell ref="A30:A32"/>
    <mergeCell ref="B30:B32"/>
    <mergeCell ref="C30:C32"/>
    <mergeCell ref="D30:D32"/>
    <mergeCell ref="E30:E32"/>
    <mergeCell ref="M30:M32"/>
    <mergeCell ref="N30:N32"/>
    <mergeCell ref="O30:O32"/>
    <mergeCell ref="G30:G32"/>
    <mergeCell ref="H30:H32"/>
    <mergeCell ref="I30:I32"/>
    <mergeCell ref="G8:G10"/>
    <mergeCell ref="H8:H10"/>
    <mergeCell ref="I8:I10"/>
    <mergeCell ref="J8:J10"/>
    <mergeCell ref="J30:J32"/>
    <mergeCell ref="K30:K32"/>
    <mergeCell ref="L30:L32"/>
    <mergeCell ref="A27:O27"/>
    <mergeCell ref="U8:U10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T8:T10"/>
    <mergeCell ref="A2:S2"/>
    <mergeCell ref="A5:A10"/>
    <mergeCell ref="B5:K5"/>
    <mergeCell ref="L5:U5"/>
    <mergeCell ref="B6:C7"/>
    <mergeCell ref="D6:E7"/>
    <mergeCell ref="F6:G7"/>
    <mergeCell ref="H6:I7"/>
    <mergeCell ref="J6:K7"/>
    <mergeCell ref="L6:P7"/>
    <mergeCell ref="Q6:U7"/>
    <mergeCell ref="B8:B10"/>
    <mergeCell ref="C8:C10"/>
    <mergeCell ref="D8:D10"/>
    <mergeCell ref="E8:E10"/>
    <mergeCell ref="F8:F10"/>
  </mergeCells>
  <phoneticPr fontId="3" type="noConversion"/>
  <pageMargins left="0.16" right="0.16" top="0.48" bottom="0.52" header="0.32" footer="0.28999999999999998"/>
  <pageSetup paperSize="9" scale="75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63C1-C0A2-4910-897E-A728C3568E58}">
  <dimension ref="A2:V20"/>
  <sheetViews>
    <sheetView zoomScaleNormal="100" workbookViewId="0">
      <selection activeCell="F3" sqref="F3"/>
    </sheetView>
  </sheetViews>
  <sheetFormatPr defaultRowHeight="18" customHeight="1"/>
  <cols>
    <col min="1" max="1" width="11" style="5" customWidth="1"/>
    <col min="2" max="2" width="9" style="5"/>
    <col min="3" max="3" width="10.375" style="5" customWidth="1"/>
    <col min="4" max="4" width="10" style="5" customWidth="1"/>
    <col min="5" max="5" width="14" style="5" customWidth="1"/>
    <col min="6" max="6" width="9" style="5"/>
    <col min="7" max="8" width="10.75" style="5" customWidth="1"/>
    <col min="9" max="9" width="14.375" style="5" customWidth="1"/>
    <col min="10" max="10" width="9" style="5"/>
    <col min="11" max="12" width="10.75" style="5" customWidth="1"/>
    <col min="13" max="13" width="13.625" style="5" customWidth="1"/>
    <col min="14" max="14" width="9" style="5"/>
    <col min="15" max="16" width="10.75" style="5" customWidth="1"/>
    <col min="17" max="17" width="14.25" style="5" customWidth="1"/>
    <col min="18" max="18" width="9" style="5"/>
    <col min="19" max="20" width="10.75" style="5" customWidth="1"/>
    <col min="21" max="21" width="14.125" style="5" customWidth="1"/>
    <col min="22" max="22" width="11" style="5" customWidth="1"/>
    <col min="23" max="256" width="9" style="5"/>
    <col min="257" max="257" width="11" style="5" customWidth="1"/>
    <col min="258" max="258" width="9" style="5"/>
    <col min="259" max="259" width="10.375" style="5" customWidth="1"/>
    <col min="260" max="260" width="10" style="5" customWidth="1"/>
    <col min="261" max="261" width="14" style="5" customWidth="1"/>
    <col min="262" max="262" width="9" style="5"/>
    <col min="263" max="264" width="10.75" style="5" customWidth="1"/>
    <col min="265" max="265" width="14.375" style="5" customWidth="1"/>
    <col min="266" max="266" width="9" style="5"/>
    <col min="267" max="268" width="10.75" style="5" customWidth="1"/>
    <col min="269" max="269" width="13.625" style="5" customWidth="1"/>
    <col min="270" max="270" width="9" style="5"/>
    <col min="271" max="272" width="10.75" style="5" customWidth="1"/>
    <col min="273" max="273" width="14.25" style="5" customWidth="1"/>
    <col min="274" max="274" width="9" style="5"/>
    <col min="275" max="276" width="10.75" style="5" customWidth="1"/>
    <col min="277" max="277" width="14.125" style="5" customWidth="1"/>
    <col min="278" max="278" width="11" style="5" customWidth="1"/>
    <col min="279" max="512" width="9" style="5"/>
    <col min="513" max="513" width="11" style="5" customWidth="1"/>
    <col min="514" max="514" width="9" style="5"/>
    <col min="515" max="515" width="10.375" style="5" customWidth="1"/>
    <col min="516" max="516" width="10" style="5" customWidth="1"/>
    <col min="517" max="517" width="14" style="5" customWidth="1"/>
    <col min="518" max="518" width="9" style="5"/>
    <col min="519" max="520" width="10.75" style="5" customWidth="1"/>
    <col min="521" max="521" width="14.375" style="5" customWidth="1"/>
    <col min="522" max="522" width="9" style="5"/>
    <col min="523" max="524" width="10.75" style="5" customWidth="1"/>
    <col min="525" max="525" width="13.625" style="5" customWidth="1"/>
    <col min="526" max="526" width="9" style="5"/>
    <col min="527" max="528" width="10.75" style="5" customWidth="1"/>
    <col min="529" max="529" width="14.25" style="5" customWidth="1"/>
    <col min="530" max="530" width="9" style="5"/>
    <col min="531" max="532" width="10.75" style="5" customWidth="1"/>
    <col min="533" max="533" width="14.125" style="5" customWidth="1"/>
    <col min="534" max="534" width="11" style="5" customWidth="1"/>
    <col min="535" max="768" width="9" style="5"/>
    <col min="769" max="769" width="11" style="5" customWidth="1"/>
    <col min="770" max="770" width="9" style="5"/>
    <col min="771" max="771" width="10.375" style="5" customWidth="1"/>
    <col min="772" max="772" width="10" style="5" customWidth="1"/>
    <col min="773" max="773" width="14" style="5" customWidth="1"/>
    <col min="774" max="774" width="9" style="5"/>
    <col min="775" max="776" width="10.75" style="5" customWidth="1"/>
    <col min="777" max="777" width="14.375" style="5" customWidth="1"/>
    <col min="778" max="778" width="9" style="5"/>
    <col min="779" max="780" width="10.75" style="5" customWidth="1"/>
    <col min="781" max="781" width="13.625" style="5" customWidth="1"/>
    <col min="782" max="782" width="9" style="5"/>
    <col min="783" max="784" width="10.75" style="5" customWidth="1"/>
    <col min="785" max="785" width="14.25" style="5" customWidth="1"/>
    <col min="786" max="786" width="9" style="5"/>
    <col min="787" max="788" width="10.75" style="5" customWidth="1"/>
    <col min="789" max="789" width="14.125" style="5" customWidth="1"/>
    <col min="790" max="790" width="11" style="5" customWidth="1"/>
    <col min="791" max="1024" width="9" style="5"/>
    <col min="1025" max="1025" width="11" style="5" customWidth="1"/>
    <col min="1026" max="1026" width="9" style="5"/>
    <col min="1027" max="1027" width="10.375" style="5" customWidth="1"/>
    <col min="1028" max="1028" width="10" style="5" customWidth="1"/>
    <col min="1029" max="1029" width="14" style="5" customWidth="1"/>
    <col min="1030" max="1030" width="9" style="5"/>
    <col min="1031" max="1032" width="10.75" style="5" customWidth="1"/>
    <col min="1033" max="1033" width="14.375" style="5" customWidth="1"/>
    <col min="1034" max="1034" width="9" style="5"/>
    <col min="1035" max="1036" width="10.75" style="5" customWidth="1"/>
    <col min="1037" max="1037" width="13.625" style="5" customWidth="1"/>
    <col min="1038" max="1038" width="9" style="5"/>
    <col min="1039" max="1040" width="10.75" style="5" customWidth="1"/>
    <col min="1041" max="1041" width="14.25" style="5" customWidth="1"/>
    <col min="1042" max="1042" width="9" style="5"/>
    <col min="1043" max="1044" width="10.75" style="5" customWidth="1"/>
    <col min="1045" max="1045" width="14.125" style="5" customWidth="1"/>
    <col min="1046" max="1046" width="11" style="5" customWidth="1"/>
    <col min="1047" max="1280" width="9" style="5"/>
    <col min="1281" max="1281" width="11" style="5" customWidth="1"/>
    <col min="1282" max="1282" width="9" style="5"/>
    <col min="1283" max="1283" width="10.375" style="5" customWidth="1"/>
    <col min="1284" max="1284" width="10" style="5" customWidth="1"/>
    <col min="1285" max="1285" width="14" style="5" customWidth="1"/>
    <col min="1286" max="1286" width="9" style="5"/>
    <col min="1287" max="1288" width="10.75" style="5" customWidth="1"/>
    <col min="1289" max="1289" width="14.375" style="5" customWidth="1"/>
    <col min="1290" max="1290" width="9" style="5"/>
    <col min="1291" max="1292" width="10.75" style="5" customWidth="1"/>
    <col min="1293" max="1293" width="13.625" style="5" customWidth="1"/>
    <col min="1294" max="1294" width="9" style="5"/>
    <col min="1295" max="1296" width="10.75" style="5" customWidth="1"/>
    <col min="1297" max="1297" width="14.25" style="5" customWidth="1"/>
    <col min="1298" max="1298" width="9" style="5"/>
    <col min="1299" max="1300" width="10.75" style="5" customWidth="1"/>
    <col min="1301" max="1301" width="14.125" style="5" customWidth="1"/>
    <col min="1302" max="1302" width="11" style="5" customWidth="1"/>
    <col min="1303" max="1536" width="9" style="5"/>
    <col min="1537" max="1537" width="11" style="5" customWidth="1"/>
    <col min="1538" max="1538" width="9" style="5"/>
    <col min="1539" max="1539" width="10.375" style="5" customWidth="1"/>
    <col min="1540" max="1540" width="10" style="5" customWidth="1"/>
    <col min="1541" max="1541" width="14" style="5" customWidth="1"/>
    <col min="1542" max="1542" width="9" style="5"/>
    <col min="1543" max="1544" width="10.75" style="5" customWidth="1"/>
    <col min="1545" max="1545" width="14.375" style="5" customWidth="1"/>
    <col min="1546" max="1546" width="9" style="5"/>
    <col min="1547" max="1548" width="10.75" style="5" customWidth="1"/>
    <col min="1549" max="1549" width="13.625" style="5" customWidth="1"/>
    <col min="1550" max="1550" width="9" style="5"/>
    <col min="1551" max="1552" width="10.75" style="5" customWidth="1"/>
    <col min="1553" max="1553" width="14.25" style="5" customWidth="1"/>
    <col min="1554" max="1554" width="9" style="5"/>
    <col min="1555" max="1556" width="10.75" style="5" customWidth="1"/>
    <col min="1557" max="1557" width="14.125" style="5" customWidth="1"/>
    <col min="1558" max="1558" width="11" style="5" customWidth="1"/>
    <col min="1559" max="1792" width="9" style="5"/>
    <col min="1793" max="1793" width="11" style="5" customWidth="1"/>
    <col min="1794" max="1794" width="9" style="5"/>
    <col min="1795" max="1795" width="10.375" style="5" customWidth="1"/>
    <col min="1796" max="1796" width="10" style="5" customWidth="1"/>
    <col min="1797" max="1797" width="14" style="5" customWidth="1"/>
    <col min="1798" max="1798" width="9" style="5"/>
    <col min="1799" max="1800" width="10.75" style="5" customWidth="1"/>
    <col min="1801" max="1801" width="14.375" style="5" customWidth="1"/>
    <col min="1802" max="1802" width="9" style="5"/>
    <col min="1803" max="1804" width="10.75" style="5" customWidth="1"/>
    <col min="1805" max="1805" width="13.625" style="5" customWidth="1"/>
    <col min="1806" max="1806" width="9" style="5"/>
    <col min="1807" max="1808" width="10.75" style="5" customWidth="1"/>
    <col min="1809" max="1809" width="14.25" style="5" customWidth="1"/>
    <col min="1810" max="1810" width="9" style="5"/>
    <col min="1811" max="1812" width="10.75" style="5" customWidth="1"/>
    <col min="1813" max="1813" width="14.125" style="5" customWidth="1"/>
    <col min="1814" max="1814" width="11" style="5" customWidth="1"/>
    <col min="1815" max="2048" width="9" style="5"/>
    <col min="2049" max="2049" width="11" style="5" customWidth="1"/>
    <col min="2050" max="2050" width="9" style="5"/>
    <col min="2051" max="2051" width="10.375" style="5" customWidth="1"/>
    <col min="2052" max="2052" width="10" style="5" customWidth="1"/>
    <col min="2053" max="2053" width="14" style="5" customWidth="1"/>
    <col min="2054" max="2054" width="9" style="5"/>
    <col min="2055" max="2056" width="10.75" style="5" customWidth="1"/>
    <col min="2057" max="2057" width="14.375" style="5" customWidth="1"/>
    <col min="2058" max="2058" width="9" style="5"/>
    <col min="2059" max="2060" width="10.75" style="5" customWidth="1"/>
    <col min="2061" max="2061" width="13.625" style="5" customWidth="1"/>
    <col min="2062" max="2062" width="9" style="5"/>
    <col min="2063" max="2064" width="10.75" style="5" customWidth="1"/>
    <col min="2065" max="2065" width="14.25" style="5" customWidth="1"/>
    <col min="2066" max="2066" width="9" style="5"/>
    <col min="2067" max="2068" width="10.75" style="5" customWidth="1"/>
    <col min="2069" max="2069" width="14.125" style="5" customWidth="1"/>
    <col min="2070" max="2070" width="11" style="5" customWidth="1"/>
    <col min="2071" max="2304" width="9" style="5"/>
    <col min="2305" max="2305" width="11" style="5" customWidth="1"/>
    <col min="2306" max="2306" width="9" style="5"/>
    <col min="2307" max="2307" width="10.375" style="5" customWidth="1"/>
    <col min="2308" max="2308" width="10" style="5" customWidth="1"/>
    <col min="2309" max="2309" width="14" style="5" customWidth="1"/>
    <col min="2310" max="2310" width="9" style="5"/>
    <col min="2311" max="2312" width="10.75" style="5" customWidth="1"/>
    <col min="2313" max="2313" width="14.375" style="5" customWidth="1"/>
    <col min="2314" max="2314" width="9" style="5"/>
    <col min="2315" max="2316" width="10.75" style="5" customWidth="1"/>
    <col min="2317" max="2317" width="13.625" style="5" customWidth="1"/>
    <col min="2318" max="2318" width="9" style="5"/>
    <col min="2319" max="2320" width="10.75" style="5" customWidth="1"/>
    <col min="2321" max="2321" width="14.25" style="5" customWidth="1"/>
    <col min="2322" max="2322" width="9" style="5"/>
    <col min="2323" max="2324" width="10.75" style="5" customWidth="1"/>
    <col min="2325" max="2325" width="14.125" style="5" customWidth="1"/>
    <col min="2326" max="2326" width="11" style="5" customWidth="1"/>
    <col min="2327" max="2560" width="9" style="5"/>
    <col min="2561" max="2561" width="11" style="5" customWidth="1"/>
    <col min="2562" max="2562" width="9" style="5"/>
    <col min="2563" max="2563" width="10.375" style="5" customWidth="1"/>
    <col min="2564" max="2564" width="10" style="5" customWidth="1"/>
    <col min="2565" max="2565" width="14" style="5" customWidth="1"/>
    <col min="2566" max="2566" width="9" style="5"/>
    <col min="2567" max="2568" width="10.75" style="5" customWidth="1"/>
    <col min="2569" max="2569" width="14.375" style="5" customWidth="1"/>
    <col min="2570" max="2570" width="9" style="5"/>
    <col min="2571" max="2572" width="10.75" style="5" customWidth="1"/>
    <col min="2573" max="2573" width="13.625" style="5" customWidth="1"/>
    <col min="2574" max="2574" width="9" style="5"/>
    <col min="2575" max="2576" width="10.75" style="5" customWidth="1"/>
    <col min="2577" max="2577" width="14.25" style="5" customWidth="1"/>
    <col min="2578" max="2578" width="9" style="5"/>
    <col min="2579" max="2580" width="10.75" style="5" customWidth="1"/>
    <col min="2581" max="2581" width="14.125" style="5" customWidth="1"/>
    <col min="2582" max="2582" width="11" style="5" customWidth="1"/>
    <col min="2583" max="2816" width="9" style="5"/>
    <col min="2817" max="2817" width="11" style="5" customWidth="1"/>
    <col min="2818" max="2818" width="9" style="5"/>
    <col min="2819" max="2819" width="10.375" style="5" customWidth="1"/>
    <col min="2820" max="2820" width="10" style="5" customWidth="1"/>
    <col min="2821" max="2821" width="14" style="5" customWidth="1"/>
    <col min="2822" max="2822" width="9" style="5"/>
    <col min="2823" max="2824" width="10.75" style="5" customWidth="1"/>
    <col min="2825" max="2825" width="14.375" style="5" customWidth="1"/>
    <col min="2826" max="2826" width="9" style="5"/>
    <col min="2827" max="2828" width="10.75" style="5" customWidth="1"/>
    <col min="2829" max="2829" width="13.625" style="5" customWidth="1"/>
    <col min="2830" max="2830" width="9" style="5"/>
    <col min="2831" max="2832" width="10.75" style="5" customWidth="1"/>
    <col min="2833" max="2833" width="14.25" style="5" customWidth="1"/>
    <col min="2834" max="2834" width="9" style="5"/>
    <col min="2835" max="2836" width="10.75" style="5" customWidth="1"/>
    <col min="2837" max="2837" width="14.125" style="5" customWidth="1"/>
    <col min="2838" max="2838" width="11" style="5" customWidth="1"/>
    <col min="2839" max="3072" width="9" style="5"/>
    <col min="3073" max="3073" width="11" style="5" customWidth="1"/>
    <col min="3074" max="3074" width="9" style="5"/>
    <col min="3075" max="3075" width="10.375" style="5" customWidth="1"/>
    <col min="3076" max="3076" width="10" style="5" customWidth="1"/>
    <col min="3077" max="3077" width="14" style="5" customWidth="1"/>
    <col min="3078" max="3078" width="9" style="5"/>
    <col min="3079" max="3080" width="10.75" style="5" customWidth="1"/>
    <col min="3081" max="3081" width="14.375" style="5" customWidth="1"/>
    <col min="3082" max="3082" width="9" style="5"/>
    <col min="3083" max="3084" width="10.75" style="5" customWidth="1"/>
    <col min="3085" max="3085" width="13.625" style="5" customWidth="1"/>
    <col min="3086" max="3086" width="9" style="5"/>
    <col min="3087" max="3088" width="10.75" style="5" customWidth="1"/>
    <col min="3089" max="3089" width="14.25" style="5" customWidth="1"/>
    <col min="3090" max="3090" width="9" style="5"/>
    <col min="3091" max="3092" width="10.75" style="5" customWidth="1"/>
    <col min="3093" max="3093" width="14.125" style="5" customWidth="1"/>
    <col min="3094" max="3094" width="11" style="5" customWidth="1"/>
    <col min="3095" max="3328" width="9" style="5"/>
    <col min="3329" max="3329" width="11" style="5" customWidth="1"/>
    <col min="3330" max="3330" width="9" style="5"/>
    <col min="3331" max="3331" width="10.375" style="5" customWidth="1"/>
    <col min="3332" max="3332" width="10" style="5" customWidth="1"/>
    <col min="3333" max="3333" width="14" style="5" customWidth="1"/>
    <col min="3334" max="3334" width="9" style="5"/>
    <col min="3335" max="3336" width="10.75" style="5" customWidth="1"/>
    <col min="3337" max="3337" width="14.375" style="5" customWidth="1"/>
    <col min="3338" max="3338" width="9" style="5"/>
    <col min="3339" max="3340" width="10.75" style="5" customWidth="1"/>
    <col min="3341" max="3341" width="13.625" style="5" customWidth="1"/>
    <col min="3342" max="3342" width="9" style="5"/>
    <col min="3343" max="3344" width="10.75" style="5" customWidth="1"/>
    <col min="3345" max="3345" width="14.25" style="5" customWidth="1"/>
    <col min="3346" max="3346" width="9" style="5"/>
    <col min="3347" max="3348" width="10.75" style="5" customWidth="1"/>
    <col min="3349" max="3349" width="14.125" style="5" customWidth="1"/>
    <col min="3350" max="3350" width="11" style="5" customWidth="1"/>
    <col min="3351" max="3584" width="9" style="5"/>
    <col min="3585" max="3585" width="11" style="5" customWidth="1"/>
    <col min="3586" max="3586" width="9" style="5"/>
    <col min="3587" max="3587" width="10.375" style="5" customWidth="1"/>
    <col min="3588" max="3588" width="10" style="5" customWidth="1"/>
    <col min="3589" max="3589" width="14" style="5" customWidth="1"/>
    <col min="3590" max="3590" width="9" style="5"/>
    <col min="3591" max="3592" width="10.75" style="5" customWidth="1"/>
    <col min="3593" max="3593" width="14.375" style="5" customWidth="1"/>
    <col min="3594" max="3594" width="9" style="5"/>
    <col min="3595" max="3596" width="10.75" style="5" customWidth="1"/>
    <col min="3597" max="3597" width="13.625" style="5" customWidth="1"/>
    <col min="3598" max="3598" width="9" style="5"/>
    <col min="3599" max="3600" width="10.75" style="5" customWidth="1"/>
    <col min="3601" max="3601" width="14.25" style="5" customWidth="1"/>
    <col min="3602" max="3602" width="9" style="5"/>
    <col min="3603" max="3604" width="10.75" style="5" customWidth="1"/>
    <col min="3605" max="3605" width="14.125" style="5" customWidth="1"/>
    <col min="3606" max="3606" width="11" style="5" customWidth="1"/>
    <col min="3607" max="3840" width="9" style="5"/>
    <col min="3841" max="3841" width="11" style="5" customWidth="1"/>
    <col min="3842" max="3842" width="9" style="5"/>
    <col min="3843" max="3843" width="10.375" style="5" customWidth="1"/>
    <col min="3844" max="3844" width="10" style="5" customWidth="1"/>
    <col min="3845" max="3845" width="14" style="5" customWidth="1"/>
    <col min="3846" max="3846" width="9" style="5"/>
    <col min="3847" max="3848" width="10.75" style="5" customWidth="1"/>
    <col min="3849" max="3849" width="14.375" style="5" customWidth="1"/>
    <col min="3850" max="3850" width="9" style="5"/>
    <col min="3851" max="3852" width="10.75" style="5" customWidth="1"/>
    <col min="3853" max="3853" width="13.625" style="5" customWidth="1"/>
    <col min="3854" max="3854" width="9" style="5"/>
    <col min="3855" max="3856" width="10.75" style="5" customWidth="1"/>
    <col min="3857" max="3857" width="14.25" style="5" customWidth="1"/>
    <col min="3858" max="3858" width="9" style="5"/>
    <col min="3859" max="3860" width="10.75" style="5" customWidth="1"/>
    <col min="3861" max="3861" width="14.125" style="5" customWidth="1"/>
    <col min="3862" max="3862" width="11" style="5" customWidth="1"/>
    <col min="3863" max="4096" width="9" style="5"/>
    <col min="4097" max="4097" width="11" style="5" customWidth="1"/>
    <col min="4098" max="4098" width="9" style="5"/>
    <col min="4099" max="4099" width="10.375" style="5" customWidth="1"/>
    <col min="4100" max="4100" width="10" style="5" customWidth="1"/>
    <col min="4101" max="4101" width="14" style="5" customWidth="1"/>
    <col min="4102" max="4102" width="9" style="5"/>
    <col min="4103" max="4104" width="10.75" style="5" customWidth="1"/>
    <col min="4105" max="4105" width="14.375" style="5" customWidth="1"/>
    <col min="4106" max="4106" width="9" style="5"/>
    <col min="4107" max="4108" width="10.75" style="5" customWidth="1"/>
    <col min="4109" max="4109" width="13.625" style="5" customWidth="1"/>
    <col min="4110" max="4110" width="9" style="5"/>
    <col min="4111" max="4112" width="10.75" style="5" customWidth="1"/>
    <col min="4113" max="4113" width="14.25" style="5" customWidth="1"/>
    <col min="4114" max="4114" width="9" style="5"/>
    <col min="4115" max="4116" width="10.75" style="5" customWidth="1"/>
    <col min="4117" max="4117" width="14.125" style="5" customWidth="1"/>
    <col min="4118" max="4118" width="11" style="5" customWidth="1"/>
    <col min="4119" max="4352" width="9" style="5"/>
    <col min="4353" max="4353" width="11" style="5" customWidth="1"/>
    <col min="4354" max="4354" width="9" style="5"/>
    <col min="4355" max="4355" width="10.375" style="5" customWidth="1"/>
    <col min="4356" max="4356" width="10" style="5" customWidth="1"/>
    <col min="4357" max="4357" width="14" style="5" customWidth="1"/>
    <col min="4358" max="4358" width="9" style="5"/>
    <col min="4359" max="4360" width="10.75" style="5" customWidth="1"/>
    <col min="4361" max="4361" width="14.375" style="5" customWidth="1"/>
    <col min="4362" max="4362" width="9" style="5"/>
    <col min="4363" max="4364" width="10.75" style="5" customWidth="1"/>
    <col min="4365" max="4365" width="13.625" style="5" customWidth="1"/>
    <col min="4366" max="4366" width="9" style="5"/>
    <col min="4367" max="4368" width="10.75" style="5" customWidth="1"/>
    <col min="4369" max="4369" width="14.25" style="5" customWidth="1"/>
    <col min="4370" max="4370" width="9" style="5"/>
    <col min="4371" max="4372" width="10.75" style="5" customWidth="1"/>
    <col min="4373" max="4373" width="14.125" style="5" customWidth="1"/>
    <col min="4374" max="4374" width="11" style="5" customWidth="1"/>
    <col min="4375" max="4608" width="9" style="5"/>
    <col min="4609" max="4609" width="11" style="5" customWidth="1"/>
    <col min="4610" max="4610" width="9" style="5"/>
    <col min="4611" max="4611" width="10.375" style="5" customWidth="1"/>
    <col min="4612" max="4612" width="10" style="5" customWidth="1"/>
    <col min="4613" max="4613" width="14" style="5" customWidth="1"/>
    <col min="4614" max="4614" width="9" style="5"/>
    <col min="4615" max="4616" width="10.75" style="5" customWidth="1"/>
    <col min="4617" max="4617" width="14.375" style="5" customWidth="1"/>
    <col min="4618" max="4618" width="9" style="5"/>
    <col min="4619" max="4620" width="10.75" style="5" customWidth="1"/>
    <col min="4621" max="4621" width="13.625" style="5" customWidth="1"/>
    <col min="4622" max="4622" width="9" style="5"/>
    <col min="4623" max="4624" width="10.75" style="5" customWidth="1"/>
    <col min="4625" max="4625" width="14.25" style="5" customWidth="1"/>
    <col min="4626" max="4626" width="9" style="5"/>
    <col min="4627" max="4628" width="10.75" style="5" customWidth="1"/>
    <col min="4629" max="4629" width="14.125" style="5" customWidth="1"/>
    <col min="4630" max="4630" width="11" style="5" customWidth="1"/>
    <col min="4631" max="4864" width="9" style="5"/>
    <col min="4865" max="4865" width="11" style="5" customWidth="1"/>
    <col min="4866" max="4866" width="9" style="5"/>
    <col min="4867" max="4867" width="10.375" style="5" customWidth="1"/>
    <col min="4868" max="4868" width="10" style="5" customWidth="1"/>
    <col min="4869" max="4869" width="14" style="5" customWidth="1"/>
    <col min="4870" max="4870" width="9" style="5"/>
    <col min="4871" max="4872" width="10.75" style="5" customWidth="1"/>
    <col min="4873" max="4873" width="14.375" style="5" customWidth="1"/>
    <col min="4874" max="4874" width="9" style="5"/>
    <col min="4875" max="4876" width="10.75" style="5" customWidth="1"/>
    <col min="4877" max="4877" width="13.625" style="5" customWidth="1"/>
    <col min="4878" max="4878" width="9" style="5"/>
    <col min="4879" max="4880" width="10.75" style="5" customWidth="1"/>
    <col min="4881" max="4881" width="14.25" style="5" customWidth="1"/>
    <col min="4882" max="4882" width="9" style="5"/>
    <col min="4883" max="4884" width="10.75" style="5" customWidth="1"/>
    <col min="4885" max="4885" width="14.125" style="5" customWidth="1"/>
    <col min="4886" max="4886" width="11" style="5" customWidth="1"/>
    <col min="4887" max="5120" width="9" style="5"/>
    <col min="5121" max="5121" width="11" style="5" customWidth="1"/>
    <col min="5122" max="5122" width="9" style="5"/>
    <col min="5123" max="5123" width="10.375" style="5" customWidth="1"/>
    <col min="5124" max="5124" width="10" style="5" customWidth="1"/>
    <col min="5125" max="5125" width="14" style="5" customWidth="1"/>
    <col min="5126" max="5126" width="9" style="5"/>
    <col min="5127" max="5128" width="10.75" style="5" customWidth="1"/>
    <col min="5129" max="5129" width="14.375" style="5" customWidth="1"/>
    <col min="5130" max="5130" width="9" style="5"/>
    <col min="5131" max="5132" width="10.75" style="5" customWidth="1"/>
    <col min="5133" max="5133" width="13.625" style="5" customWidth="1"/>
    <col min="5134" max="5134" width="9" style="5"/>
    <col min="5135" max="5136" width="10.75" style="5" customWidth="1"/>
    <col min="5137" max="5137" width="14.25" style="5" customWidth="1"/>
    <col min="5138" max="5138" width="9" style="5"/>
    <col min="5139" max="5140" width="10.75" style="5" customWidth="1"/>
    <col min="5141" max="5141" width="14.125" style="5" customWidth="1"/>
    <col min="5142" max="5142" width="11" style="5" customWidth="1"/>
    <col min="5143" max="5376" width="9" style="5"/>
    <col min="5377" max="5377" width="11" style="5" customWidth="1"/>
    <col min="5378" max="5378" width="9" style="5"/>
    <col min="5379" max="5379" width="10.375" style="5" customWidth="1"/>
    <col min="5380" max="5380" width="10" style="5" customWidth="1"/>
    <col min="5381" max="5381" width="14" style="5" customWidth="1"/>
    <col min="5382" max="5382" width="9" style="5"/>
    <col min="5383" max="5384" width="10.75" style="5" customWidth="1"/>
    <col min="5385" max="5385" width="14.375" style="5" customWidth="1"/>
    <col min="5386" max="5386" width="9" style="5"/>
    <col min="5387" max="5388" width="10.75" style="5" customWidth="1"/>
    <col min="5389" max="5389" width="13.625" style="5" customWidth="1"/>
    <col min="5390" max="5390" width="9" style="5"/>
    <col min="5391" max="5392" width="10.75" style="5" customWidth="1"/>
    <col min="5393" max="5393" width="14.25" style="5" customWidth="1"/>
    <col min="5394" max="5394" width="9" style="5"/>
    <col min="5395" max="5396" width="10.75" style="5" customWidth="1"/>
    <col min="5397" max="5397" width="14.125" style="5" customWidth="1"/>
    <col min="5398" max="5398" width="11" style="5" customWidth="1"/>
    <col min="5399" max="5632" width="9" style="5"/>
    <col min="5633" max="5633" width="11" style="5" customWidth="1"/>
    <col min="5634" max="5634" width="9" style="5"/>
    <col min="5635" max="5635" width="10.375" style="5" customWidth="1"/>
    <col min="5636" max="5636" width="10" style="5" customWidth="1"/>
    <col min="5637" max="5637" width="14" style="5" customWidth="1"/>
    <col min="5638" max="5638" width="9" style="5"/>
    <col min="5639" max="5640" width="10.75" style="5" customWidth="1"/>
    <col min="5641" max="5641" width="14.375" style="5" customWidth="1"/>
    <col min="5642" max="5642" width="9" style="5"/>
    <col min="5643" max="5644" width="10.75" style="5" customWidth="1"/>
    <col min="5645" max="5645" width="13.625" style="5" customWidth="1"/>
    <col min="5646" max="5646" width="9" style="5"/>
    <col min="5647" max="5648" width="10.75" style="5" customWidth="1"/>
    <col min="5649" max="5649" width="14.25" style="5" customWidth="1"/>
    <col min="5650" max="5650" width="9" style="5"/>
    <col min="5651" max="5652" width="10.75" style="5" customWidth="1"/>
    <col min="5653" max="5653" width="14.125" style="5" customWidth="1"/>
    <col min="5654" max="5654" width="11" style="5" customWidth="1"/>
    <col min="5655" max="5888" width="9" style="5"/>
    <col min="5889" max="5889" width="11" style="5" customWidth="1"/>
    <col min="5890" max="5890" width="9" style="5"/>
    <col min="5891" max="5891" width="10.375" style="5" customWidth="1"/>
    <col min="5892" max="5892" width="10" style="5" customWidth="1"/>
    <col min="5893" max="5893" width="14" style="5" customWidth="1"/>
    <col min="5894" max="5894" width="9" style="5"/>
    <col min="5895" max="5896" width="10.75" style="5" customWidth="1"/>
    <col min="5897" max="5897" width="14.375" style="5" customWidth="1"/>
    <col min="5898" max="5898" width="9" style="5"/>
    <col min="5899" max="5900" width="10.75" style="5" customWidth="1"/>
    <col min="5901" max="5901" width="13.625" style="5" customWidth="1"/>
    <col min="5902" max="5902" width="9" style="5"/>
    <col min="5903" max="5904" width="10.75" style="5" customWidth="1"/>
    <col min="5905" max="5905" width="14.25" style="5" customWidth="1"/>
    <col min="5906" max="5906" width="9" style="5"/>
    <col min="5907" max="5908" width="10.75" style="5" customWidth="1"/>
    <col min="5909" max="5909" width="14.125" style="5" customWidth="1"/>
    <col min="5910" max="5910" width="11" style="5" customWidth="1"/>
    <col min="5911" max="6144" width="9" style="5"/>
    <col min="6145" max="6145" width="11" style="5" customWidth="1"/>
    <col min="6146" max="6146" width="9" style="5"/>
    <col min="6147" max="6147" width="10.375" style="5" customWidth="1"/>
    <col min="6148" max="6148" width="10" style="5" customWidth="1"/>
    <col min="6149" max="6149" width="14" style="5" customWidth="1"/>
    <col min="6150" max="6150" width="9" style="5"/>
    <col min="6151" max="6152" width="10.75" style="5" customWidth="1"/>
    <col min="6153" max="6153" width="14.375" style="5" customWidth="1"/>
    <col min="6154" max="6154" width="9" style="5"/>
    <col min="6155" max="6156" width="10.75" style="5" customWidth="1"/>
    <col min="6157" max="6157" width="13.625" style="5" customWidth="1"/>
    <col min="6158" max="6158" width="9" style="5"/>
    <col min="6159" max="6160" width="10.75" style="5" customWidth="1"/>
    <col min="6161" max="6161" width="14.25" style="5" customWidth="1"/>
    <col min="6162" max="6162" width="9" style="5"/>
    <col min="6163" max="6164" width="10.75" style="5" customWidth="1"/>
    <col min="6165" max="6165" width="14.125" style="5" customWidth="1"/>
    <col min="6166" max="6166" width="11" style="5" customWidth="1"/>
    <col min="6167" max="6400" width="9" style="5"/>
    <col min="6401" max="6401" width="11" style="5" customWidth="1"/>
    <col min="6402" max="6402" width="9" style="5"/>
    <col min="6403" max="6403" width="10.375" style="5" customWidth="1"/>
    <col min="6404" max="6404" width="10" style="5" customWidth="1"/>
    <col min="6405" max="6405" width="14" style="5" customWidth="1"/>
    <col min="6406" max="6406" width="9" style="5"/>
    <col min="6407" max="6408" width="10.75" style="5" customWidth="1"/>
    <col min="6409" max="6409" width="14.375" style="5" customWidth="1"/>
    <col min="6410" max="6410" width="9" style="5"/>
    <col min="6411" max="6412" width="10.75" style="5" customWidth="1"/>
    <col min="6413" max="6413" width="13.625" style="5" customWidth="1"/>
    <col min="6414" max="6414" width="9" style="5"/>
    <col min="6415" max="6416" width="10.75" style="5" customWidth="1"/>
    <col min="6417" max="6417" width="14.25" style="5" customWidth="1"/>
    <col min="6418" max="6418" width="9" style="5"/>
    <col min="6419" max="6420" width="10.75" style="5" customWidth="1"/>
    <col min="6421" max="6421" width="14.125" style="5" customWidth="1"/>
    <col min="6422" max="6422" width="11" style="5" customWidth="1"/>
    <col min="6423" max="6656" width="9" style="5"/>
    <col min="6657" max="6657" width="11" style="5" customWidth="1"/>
    <col min="6658" max="6658" width="9" style="5"/>
    <col min="6659" max="6659" width="10.375" style="5" customWidth="1"/>
    <col min="6660" max="6660" width="10" style="5" customWidth="1"/>
    <col min="6661" max="6661" width="14" style="5" customWidth="1"/>
    <col min="6662" max="6662" width="9" style="5"/>
    <col min="6663" max="6664" width="10.75" style="5" customWidth="1"/>
    <col min="6665" max="6665" width="14.375" style="5" customWidth="1"/>
    <col min="6666" max="6666" width="9" style="5"/>
    <col min="6667" max="6668" width="10.75" style="5" customWidth="1"/>
    <col min="6669" max="6669" width="13.625" style="5" customWidth="1"/>
    <col min="6670" max="6670" width="9" style="5"/>
    <col min="6671" max="6672" width="10.75" style="5" customWidth="1"/>
    <col min="6673" max="6673" width="14.25" style="5" customWidth="1"/>
    <col min="6674" max="6674" width="9" style="5"/>
    <col min="6675" max="6676" width="10.75" style="5" customWidth="1"/>
    <col min="6677" max="6677" width="14.125" style="5" customWidth="1"/>
    <col min="6678" max="6678" width="11" style="5" customWidth="1"/>
    <col min="6679" max="6912" width="9" style="5"/>
    <col min="6913" max="6913" width="11" style="5" customWidth="1"/>
    <col min="6914" max="6914" width="9" style="5"/>
    <col min="6915" max="6915" width="10.375" style="5" customWidth="1"/>
    <col min="6916" max="6916" width="10" style="5" customWidth="1"/>
    <col min="6917" max="6917" width="14" style="5" customWidth="1"/>
    <col min="6918" max="6918" width="9" style="5"/>
    <col min="6919" max="6920" width="10.75" style="5" customWidth="1"/>
    <col min="6921" max="6921" width="14.375" style="5" customWidth="1"/>
    <col min="6922" max="6922" width="9" style="5"/>
    <col min="6923" max="6924" width="10.75" style="5" customWidth="1"/>
    <col min="6925" max="6925" width="13.625" style="5" customWidth="1"/>
    <col min="6926" max="6926" width="9" style="5"/>
    <col min="6927" max="6928" width="10.75" style="5" customWidth="1"/>
    <col min="6929" max="6929" width="14.25" style="5" customWidth="1"/>
    <col min="6930" max="6930" width="9" style="5"/>
    <col min="6931" max="6932" width="10.75" style="5" customWidth="1"/>
    <col min="6933" max="6933" width="14.125" style="5" customWidth="1"/>
    <col min="6934" max="6934" width="11" style="5" customWidth="1"/>
    <col min="6935" max="7168" width="9" style="5"/>
    <col min="7169" max="7169" width="11" style="5" customWidth="1"/>
    <col min="7170" max="7170" width="9" style="5"/>
    <col min="7171" max="7171" width="10.375" style="5" customWidth="1"/>
    <col min="7172" max="7172" width="10" style="5" customWidth="1"/>
    <col min="7173" max="7173" width="14" style="5" customWidth="1"/>
    <col min="7174" max="7174" width="9" style="5"/>
    <col min="7175" max="7176" width="10.75" style="5" customWidth="1"/>
    <col min="7177" max="7177" width="14.375" style="5" customWidth="1"/>
    <col min="7178" max="7178" width="9" style="5"/>
    <col min="7179" max="7180" width="10.75" style="5" customWidth="1"/>
    <col min="7181" max="7181" width="13.625" style="5" customWidth="1"/>
    <col min="7182" max="7182" width="9" style="5"/>
    <col min="7183" max="7184" width="10.75" style="5" customWidth="1"/>
    <col min="7185" max="7185" width="14.25" style="5" customWidth="1"/>
    <col min="7186" max="7186" width="9" style="5"/>
    <col min="7187" max="7188" width="10.75" style="5" customWidth="1"/>
    <col min="7189" max="7189" width="14.125" style="5" customWidth="1"/>
    <col min="7190" max="7190" width="11" style="5" customWidth="1"/>
    <col min="7191" max="7424" width="9" style="5"/>
    <col min="7425" max="7425" width="11" style="5" customWidth="1"/>
    <col min="7426" max="7426" width="9" style="5"/>
    <col min="7427" max="7427" width="10.375" style="5" customWidth="1"/>
    <col min="7428" max="7428" width="10" style="5" customWidth="1"/>
    <col min="7429" max="7429" width="14" style="5" customWidth="1"/>
    <col min="7430" max="7430" width="9" style="5"/>
    <col min="7431" max="7432" width="10.75" style="5" customWidth="1"/>
    <col min="7433" max="7433" width="14.375" style="5" customWidth="1"/>
    <col min="7434" max="7434" width="9" style="5"/>
    <col min="7435" max="7436" width="10.75" style="5" customWidth="1"/>
    <col min="7437" max="7437" width="13.625" style="5" customWidth="1"/>
    <col min="7438" max="7438" width="9" style="5"/>
    <col min="7439" max="7440" width="10.75" style="5" customWidth="1"/>
    <col min="7441" max="7441" width="14.25" style="5" customWidth="1"/>
    <col min="7442" max="7442" width="9" style="5"/>
    <col min="7443" max="7444" width="10.75" style="5" customWidth="1"/>
    <col min="7445" max="7445" width="14.125" style="5" customWidth="1"/>
    <col min="7446" max="7446" width="11" style="5" customWidth="1"/>
    <col min="7447" max="7680" width="9" style="5"/>
    <col min="7681" max="7681" width="11" style="5" customWidth="1"/>
    <col min="7682" max="7682" width="9" style="5"/>
    <col min="7683" max="7683" width="10.375" style="5" customWidth="1"/>
    <col min="7684" max="7684" width="10" style="5" customWidth="1"/>
    <col min="7685" max="7685" width="14" style="5" customWidth="1"/>
    <col min="7686" max="7686" width="9" style="5"/>
    <col min="7687" max="7688" width="10.75" style="5" customWidth="1"/>
    <col min="7689" max="7689" width="14.375" style="5" customWidth="1"/>
    <col min="7690" max="7690" width="9" style="5"/>
    <col min="7691" max="7692" width="10.75" style="5" customWidth="1"/>
    <col min="7693" max="7693" width="13.625" style="5" customWidth="1"/>
    <col min="7694" max="7694" width="9" style="5"/>
    <col min="7695" max="7696" width="10.75" style="5" customWidth="1"/>
    <col min="7697" max="7697" width="14.25" style="5" customWidth="1"/>
    <col min="7698" max="7698" width="9" style="5"/>
    <col min="7699" max="7700" width="10.75" style="5" customWidth="1"/>
    <col min="7701" max="7701" width="14.125" style="5" customWidth="1"/>
    <col min="7702" max="7702" width="11" style="5" customWidth="1"/>
    <col min="7703" max="7936" width="9" style="5"/>
    <col min="7937" max="7937" width="11" style="5" customWidth="1"/>
    <col min="7938" max="7938" width="9" style="5"/>
    <col min="7939" max="7939" width="10.375" style="5" customWidth="1"/>
    <col min="7940" max="7940" width="10" style="5" customWidth="1"/>
    <col min="7941" max="7941" width="14" style="5" customWidth="1"/>
    <col min="7942" max="7942" width="9" style="5"/>
    <col min="7943" max="7944" width="10.75" style="5" customWidth="1"/>
    <col min="7945" max="7945" width="14.375" style="5" customWidth="1"/>
    <col min="7946" max="7946" width="9" style="5"/>
    <col min="7947" max="7948" width="10.75" style="5" customWidth="1"/>
    <col min="7949" max="7949" width="13.625" style="5" customWidth="1"/>
    <col min="7950" max="7950" width="9" style="5"/>
    <col min="7951" max="7952" width="10.75" style="5" customWidth="1"/>
    <col min="7953" max="7953" width="14.25" style="5" customWidth="1"/>
    <col min="7954" max="7954" width="9" style="5"/>
    <col min="7955" max="7956" width="10.75" style="5" customWidth="1"/>
    <col min="7957" max="7957" width="14.125" style="5" customWidth="1"/>
    <col min="7958" max="7958" width="11" style="5" customWidth="1"/>
    <col min="7959" max="8192" width="9" style="5"/>
    <col min="8193" max="8193" width="11" style="5" customWidth="1"/>
    <col min="8194" max="8194" width="9" style="5"/>
    <col min="8195" max="8195" width="10.375" style="5" customWidth="1"/>
    <col min="8196" max="8196" width="10" style="5" customWidth="1"/>
    <col min="8197" max="8197" width="14" style="5" customWidth="1"/>
    <col min="8198" max="8198" width="9" style="5"/>
    <col min="8199" max="8200" width="10.75" style="5" customWidth="1"/>
    <col min="8201" max="8201" width="14.375" style="5" customWidth="1"/>
    <col min="8202" max="8202" width="9" style="5"/>
    <col min="8203" max="8204" width="10.75" style="5" customWidth="1"/>
    <col min="8205" max="8205" width="13.625" style="5" customWidth="1"/>
    <col min="8206" max="8206" width="9" style="5"/>
    <col min="8207" max="8208" width="10.75" style="5" customWidth="1"/>
    <col min="8209" max="8209" width="14.25" style="5" customWidth="1"/>
    <col min="8210" max="8210" width="9" style="5"/>
    <col min="8211" max="8212" width="10.75" style="5" customWidth="1"/>
    <col min="8213" max="8213" width="14.125" style="5" customWidth="1"/>
    <col min="8214" max="8214" width="11" style="5" customWidth="1"/>
    <col min="8215" max="8448" width="9" style="5"/>
    <col min="8449" max="8449" width="11" style="5" customWidth="1"/>
    <col min="8450" max="8450" width="9" style="5"/>
    <col min="8451" max="8451" width="10.375" style="5" customWidth="1"/>
    <col min="8452" max="8452" width="10" style="5" customWidth="1"/>
    <col min="8453" max="8453" width="14" style="5" customWidth="1"/>
    <col min="8454" max="8454" width="9" style="5"/>
    <col min="8455" max="8456" width="10.75" style="5" customWidth="1"/>
    <col min="8457" max="8457" width="14.375" style="5" customWidth="1"/>
    <col min="8458" max="8458" width="9" style="5"/>
    <col min="8459" max="8460" width="10.75" style="5" customWidth="1"/>
    <col min="8461" max="8461" width="13.625" style="5" customWidth="1"/>
    <col min="8462" max="8462" width="9" style="5"/>
    <col min="8463" max="8464" width="10.75" style="5" customWidth="1"/>
    <col min="8465" max="8465" width="14.25" style="5" customWidth="1"/>
    <col min="8466" max="8466" width="9" style="5"/>
    <col min="8467" max="8468" width="10.75" style="5" customWidth="1"/>
    <col min="8469" max="8469" width="14.125" style="5" customWidth="1"/>
    <col min="8470" max="8470" width="11" style="5" customWidth="1"/>
    <col min="8471" max="8704" width="9" style="5"/>
    <col min="8705" max="8705" width="11" style="5" customWidth="1"/>
    <col min="8706" max="8706" width="9" style="5"/>
    <col min="8707" max="8707" width="10.375" style="5" customWidth="1"/>
    <col min="8708" max="8708" width="10" style="5" customWidth="1"/>
    <col min="8709" max="8709" width="14" style="5" customWidth="1"/>
    <col min="8710" max="8710" width="9" style="5"/>
    <col min="8711" max="8712" width="10.75" style="5" customWidth="1"/>
    <col min="8713" max="8713" width="14.375" style="5" customWidth="1"/>
    <col min="8714" max="8714" width="9" style="5"/>
    <col min="8715" max="8716" width="10.75" style="5" customWidth="1"/>
    <col min="8717" max="8717" width="13.625" style="5" customWidth="1"/>
    <col min="8718" max="8718" width="9" style="5"/>
    <col min="8719" max="8720" width="10.75" style="5" customWidth="1"/>
    <col min="8721" max="8721" width="14.25" style="5" customWidth="1"/>
    <col min="8722" max="8722" width="9" style="5"/>
    <col min="8723" max="8724" width="10.75" style="5" customWidth="1"/>
    <col min="8725" max="8725" width="14.125" style="5" customWidth="1"/>
    <col min="8726" max="8726" width="11" style="5" customWidth="1"/>
    <col min="8727" max="8960" width="9" style="5"/>
    <col min="8961" max="8961" width="11" style="5" customWidth="1"/>
    <col min="8962" max="8962" width="9" style="5"/>
    <col min="8963" max="8963" width="10.375" style="5" customWidth="1"/>
    <col min="8964" max="8964" width="10" style="5" customWidth="1"/>
    <col min="8965" max="8965" width="14" style="5" customWidth="1"/>
    <col min="8966" max="8966" width="9" style="5"/>
    <col min="8967" max="8968" width="10.75" style="5" customWidth="1"/>
    <col min="8969" max="8969" width="14.375" style="5" customWidth="1"/>
    <col min="8970" max="8970" width="9" style="5"/>
    <col min="8971" max="8972" width="10.75" style="5" customWidth="1"/>
    <col min="8973" max="8973" width="13.625" style="5" customWidth="1"/>
    <col min="8974" max="8974" width="9" style="5"/>
    <col min="8975" max="8976" width="10.75" style="5" customWidth="1"/>
    <col min="8977" max="8977" width="14.25" style="5" customWidth="1"/>
    <col min="8978" max="8978" width="9" style="5"/>
    <col min="8979" max="8980" width="10.75" style="5" customWidth="1"/>
    <col min="8981" max="8981" width="14.125" style="5" customWidth="1"/>
    <col min="8982" max="8982" width="11" style="5" customWidth="1"/>
    <col min="8983" max="9216" width="9" style="5"/>
    <col min="9217" max="9217" width="11" style="5" customWidth="1"/>
    <col min="9218" max="9218" width="9" style="5"/>
    <col min="9219" max="9219" width="10.375" style="5" customWidth="1"/>
    <col min="9220" max="9220" width="10" style="5" customWidth="1"/>
    <col min="9221" max="9221" width="14" style="5" customWidth="1"/>
    <col min="9222" max="9222" width="9" style="5"/>
    <col min="9223" max="9224" width="10.75" style="5" customWidth="1"/>
    <col min="9225" max="9225" width="14.375" style="5" customWidth="1"/>
    <col min="9226" max="9226" width="9" style="5"/>
    <col min="9227" max="9228" width="10.75" style="5" customWidth="1"/>
    <col min="9229" max="9229" width="13.625" style="5" customWidth="1"/>
    <col min="9230" max="9230" width="9" style="5"/>
    <col min="9231" max="9232" width="10.75" style="5" customWidth="1"/>
    <col min="9233" max="9233" width="14.25" style="5" customWidth="1"/>
    <col min="9234" max="9234" width="9" style="5"/>
    <col min="9235" max="9236" width="10.75" style="5" customWidth="1"/>
    <col min="9237" max="9237" width="14.125" style="5" customWidth="1"/>
    <col min="9238" max="9238" width="11" style="5" customWidth="1"/>
    <col min="9239" max="9472" width="9" style="5"/>
    <col min="9473" max="9473" width="11" style="5" customWidth="1"/>
    <col min="9474" max="9474" width="9" style="5"/>
    <col min="9475" max="9475" width="10.375" style="5" customWidth="1"/>
    <col min="9476" max="9476" width="10" style="5" customWidth="1"/>
    <col min="9477" max="9477" width="14" style="5" customWidth="1"/>
    <col min="9478" max="9478" width="9" style="5"/>
    <col min="9479" max="9480" width="10.75" style="5" customWidth="1"/>
    <col min="9481" max="9481" width="14.375" style="5" customWidth="1"/>
    <col min="9482" max="9482" width="9" style="5"/>
    <col min="9483" max="9484" width="10.75" style="5" customWidth="1"/>
    <col min="9485" max="9485" width="13.625" style="5" customWidth="1"/>
    <col min="9486" max="9486" width="9" style="5"/>
    <col min="9487" max="9488" width="10.75" style="5" customWidth="1"/>
    <col min="9489" max="9489" width="14.25" style="5" customWidth="1"/>
    <col min="9490" max="9490" width="9" style="5"/>
    <col min="9491" max="9492" width="10.75" style="5" customWidth="1"/>
    <col min="9493" max="9493" width="14.125" style="5" customWidth="1"/>
    <col min="9494" max="9494" width="11" style="5" customWidth="1"/>
    <col min="9495" max="9728" width="9" style="5"/>
    <col min="9729" max="9729" width="11" style="5" customWidth="1"/>
    <col min="9730" max="9730" width="9" style="5"/>
    <col min="9731" max="9731" width="10.375" style="5" customWidth="1"/>
    <col min="9732" max="9732" width="10" style="5" customWidth="1"/>
    <col min="9733" max="9733" width="14" style="5" customWidth="1"/>
    <col min="9734" max="9734" width="9" style="5"/>
    <col min="9735" max="9736" width="10.75" style="5" customWidth="1"/>
    <col min="9737" max="9737" width="14.375" style="5" customWidth="1"/>
    <col min="9738" max="9738" width="9" style="5"/>
    <col min="9739" max="9740" width="10.75" style="5" customWidth="1"/>
    <col min="9741" max="9741" width="13.625" style="5" customWidth="1"/>
    <col min="9742" max="9742" width="9" style="5"/>
    <col min="9743" max="9744" width="10.75" style="5" customWidth="1"/>
    <col min="9745" max="9745" width="14.25" style="5" customWidth="1"/>
    <col min="9746" max="9746" width="9" style="5"/>
    <col min="9747" max="9748" width="10.75" style="5" customWidth="1"/>
    <col min="9749" max="9749" width="14.125" style="5" customWidth="1"/>
    <col min="9750" max="9750" width="11" style="5" customWidth="1"/>
    <col min="9751" max="9984" width="9" style="5"/>
    <col min="9985" max="9985" width="11" style="5" customWidth="1"/>
    <col min="9986" max="9986" width="9" style="5"/>
    <col min="9987" max="9987" width="10.375" style="5" customWidth="1"/>
    <col min="9988" max="9988" width="10" style="5" customWidth="1"/>
    <col min="9989" max="9989" width="14" style="5" customWidth="1"/>
    <col min="9990" max="9990" width="9" style="5"/>
    <col min="9991" max="9992" width="10.75" style="5" customWidth="1"/>
    <col min="9993" max="9993" width="14.375" style="5" customWidth="1"/>
    <col min="9994" max="9994" width="9" style="5"/>
    <col min="9995" max="9996" width="10.75" style="5" customWidth="1"/>
    <col min="9997" max="9997" width="13.625" style="5" customWidth="1"/>
    <col min="9998" max="9998" width="9" style="5"/>
    <col min="9999" max="10000" width="10.75" style="5" customWidth="1"/>
    <col min="10001" max="10001" width="14.25" style="5" customWidth="1"/>
    <col min="10002" max="10002" width="9" style="5"/>
    <col min="10003" max="10004" width="10.75" style="5" customWidth="1"/>
    <col min="10005" max="10005" width="14.125" style="5" customWidth="1"/>
    <col min="10006" max="10006" width="11" style="5" customWidth="1"/>
    <col min="10007" max="10240" width="9" style="5"/>
    <col min="10241" max="10241" width="11" style="5" customWidth="1"/>
    <col min="10242" max="10242" width="9" style="5"/>
    <col min="10243" max="10243" width="10.375" style="5" customWidth="1"/>
    <col min="10244" max="10244" width="10" style="5" customWidth="1"/>
    <col min="10245" max="10245" width="14" style="5" customWidth="1"/>
    <col min="10246" max="10246" width="9" style="5"/>
    <col min="10247" max="10248" width="10.75" style="5" customWidth="1"/>
    <col min="10249" max="10249" width="14.375" style="5" customWidth="1"/>
    <col min="10250" max="10250" width="9" style="5"/>
    <col min="10251" max="10252" width="10.75" style="5" customWidth="1"/>
    <col min="10253" max="10253" width="13.625" style="5" customWidth="1"/>
    <col min="10254" max="10254" width="9" style="5"/>
    <col min="10255" max="10256" width="10.75" style="5" customWidth="1"/>
    <col min="10257" max="10257" width="14.25" style="5" customWidth="1"/>
    <col min="10258" max="10258" width="9" style="5"/>
    <col min="10259" max="10260" width="10.75" style="5" customWidth="1"/>
    <col min="10261" max="10261" width="14.125" style="5" customWidth="1"/>
    <col min="10262" max="10262" width="11" style="5" customWidth="1"/>
    <col min="10263" max="10496" width="9" style="5"/>
    <col min="10497" max="10497" width="11" style="5" customWidth="1"/>
    <col min="10498" max="10498" width="9" style="5"/>
    <col min="10499" max="10499" width="10.375" style="5" customWidth="1"/>
    <col min="10500" max="10500" width="10" style="5" customWidth="1"/>
    <col min="10501" max="10501" width="14" style="5" customWidth="1"/>
    <col min="10502" max="10502" width="9" style="5"/>
    <col min="10503" max="10504" width="10.75" style="5" customWidth="1"/>
    <col min="10505" max="10505" width="14.375" style="5" customWidth="1"/>
    <col min="10506" max="10506" width="9" style="5"/>
    <col min="10507" max="10508" width="10.75" style="5" customWidth="1"/>
    <col min="10509" max="10509" width="13.625" style="5" customWidth="1"/>
    <col min="10510" max="10510" width="9" style="5"/>
    <col min="10511" max="10512" width="10.75" style="5" customWidth="1"/>
    <col min="10513" max="10513" width="14.25" style="5" customWidth="1"/>
    <col min="10514" max="10514" width="9" style="5"/>
    <col min="10515" max="10516" width="10.75" style="5" customWidth="1"/>
    <col min="10517" max="10517" width="14.125" style="5" customWidth="1"/>
    <col min="10518" max="10518" width="11" style="5" customWidth="1"/>
    <col min="10519" max="10752" width="9" style="5"/>
    <col min="10753" max="10753" width="11" style="5" customWidth="1"/>
    <col min="10754" max="10754" width="9" style="5"/>
    <col min="10755" max="10755" width="10.375" style="5" customWidth="1"/>
    <col min="10756" max="10756" width="10" style="5" customWidth="1"/>
    <col min="10757" max="10757" width="14" style="5" customWidth="1"/>
    <col min="10758" max="10758" width="9" style="5"/>
    <col min="10759" max="10760" width="10.75" style="5" customWidth="1"/>
    <col min="10761" max="10761" width="14.375" style="5" customWidth="1"/>
    <col min="10762" max="10762" width="9" style="5"/>
    <col min="10763" max="10764" width="10.75" style="5" customWidth="1"/>
    <col min="10765" max="10765" width="13.625" style="5" customWidth="1"/>
    <col min="10766" max="10766" width="9" style="5"/>
    <col min="10767" max="10768" width="10.75" style="5" customWidth="1"/>
    <col min="10769" max="10769" width="14.25" style="5" customWidth="1"/>
    <col min="10770" max="10770" width="9" style="5"/>
    <col min="10771" max="10772" width="10.75" style="5" customWidth="1"/>
    <col min="10773" max="10773" width="14.125" style="5" customWidth="1"/>
    <col min="10774" max="10774" width="11" style="5" customWidth="1"/>
    <col min="10775" max="11008" width="9" style="5"/>
    <col min="11009" max="11009" width="11" style="5" customWidth="1"/>
    <col min="11010" max="11010" width="9" style="5"/>
    <col min="11011" max="11011" width="10.375" style="5" customWidth="1"/>
    <col min="11012" max="11012" width="10" style="5" customWidth="1"/>
    <col min="11013" max="11013" width="14" style="5" customWidth="1"/>
    <col min="11014" max="11014" width="9" style="5"/>
    <col min="11015" max="11016" width="10.75" style="5" customWidth="1"/>
    <col min="11017" max="11017" width="14.375" style="5" customWidth="1"/>
    <col min="11018" max="11018" width="9" style="5"/>
    <col min="11019" max="11020" width="10.75" style="5" customWidth="1"/>
    <col min="11021" max="11021" width="13.625" style="5" customWidth="1"/>
    <col min="11022" max="11022" width="9" style="5"/>
    <col min="11023" max="11024" width="10.75" style="5" customWidth="1"/>
    <col min="11025" max="11025" width="14.25" style="5" customWidth="1"/>
    <col min="11026" max="11026" width="9" style="5"/>
    <col min="11027" max="11028" width="10.75" style="5" customWidth="1"/>
    <col min="11029" max="11029" width="14.125" style="5" customWidth="1"/>
    <col min="11030" max="11030" width="11" style="5" customWidth="1"/>
    <col min="11031" max="11264" width="9" style="5"/>
    <col min="11265" max="11265" width="11" style="5" customWidth="1"/>
    <col min="11266" max="11266" width="9" style="5"/>
    <col min="11267" max="11267" width="10.375" style="5" customWidth="1"/>
    <col min="11268" max="11268" width="10" style="5" customWidth="1"/>
    <col min="11269" max="11269" width="14" style="5" customWidth="1"/>
    <col min="11270" max="11270" width="9" style="5"/>
    <col min="11271" max="11272" width="10.75" style="5" customWidth="1"/>
    <col min="11273" max="11273" width="14.375" style="5" customWidth="1"/>
    <col min="11274" max="11274" width="9" style="5"/>
    <col min="11275" max="11276" width="10.75" style="5" customWidth="1"/>
    <col min="11277" max="11277" width="13.625" style="5" customWidth="1"/>
    <col min="11278" max="11278" width="9" style="5"/>
    <col min="11279" max="11280" width="10.75" style="5" customWidth="1"/>
    <col min="11281" max="11281" width="14.25" style="5" customWidth="1"/>
    <col min="11282" max="11282" width="9" style="5"/>
    <col min="11283" max="11284" width="10.75" style="5" customWidth="1"/>
    <col min="11285" max="11285" width="14.125" style="5" customWidth="1"/>
    <col min="11286" max="11286" width="11" style="5" customWidth="1"/>
    <col min="11287" max="11520" width="9" style="5"/>
    <col min="11521" max="11521" width="11" style="5" customWidth="1"/>
    <col min="11522" max="11522" width="9" style="5"/>
    <col min="11523" max="11523" width="10.375" style="5" customWidth="1"/>
    <col min="11524" max="11524" width="10" style="5" customWidth="1"/>
    <col min="11525" max="11525" width="14" style="5" customWidth="1"/>
    <col min="11526" max="11526" width="9" style="5"/>
    <col min="11527" max="11528" width="10.75" style="5" customWidth="1"/>
    <col min="11529" max="11529" width="14.375" style="5" customWidth="1"/>
    <col min="11530" max="11530" width="9" style="5"/>
    <col min="11531" max="11532" width="10.75" style="5" customWidth="1"/>
    <col min="11533" max="11533" width="13.625" style="5" customWidth="1"/>
    <col min="11534" max="11534" width="9" style="5"/>
    <col min="11535" max="11536" width="10.75" style="5" customWidth="1"/>
    <col min="11537" max="11537" width="14.25" style="5" customWidth="1"/>
    <col min="11538" max="11538" width="9" style="5"/>
    <col min="11539" max="11540" width="10.75" style="5" customWidth="1"/>
    <col min="11541" max="11541" width="14.125" style="5" customWidth="1"/>
    <col min="11542" max="11542" width="11" style="5" customWidth="1"/>
    <col min="11543" max="11776" width="9" style="5"/>
    <col min="11777" max="11777" width="11" style="5" customWidth="1"/>
    <col min="11778" max="11778" width="9" style="5"/>
    <col min="11779" max="11779" width="10.375" style="5" customWidth="1"/>
    <col min="11780" max="11780" width="10" style="5" customWidth="1"/>
    <col min="11781" max="11781" width="14" style="5" customWidth="1"/>
    <col min="11782" max="11782" width="9" style="5"/>
    <col min="11783" max="11784" width="10.75" style="5" customWidth="1"/>
    <col min="11785" max="11785" width="14.375" style="5" customWidth="1"/>
    <col min="11786" max="11786" width="9" style="5"/>
    <col min="11787" max="11788" width="10.75" style="5" customWidth="1"/>
    <col min="11789" max="11789" width="13.625" style="5" customWidth="1"/>
    <col min="11790" max="11790" width="9" style="5"/>
    <col min="11791" max="11792" width="10.75" style="5" customWidth="1"/>
    <col min="11793" max="11793" width="14.25" style="5" customWidth="1"/>
    <col min="11794" max="11794" width="9" style="5"/>
    <col min="11795" max="11796" width="10.75" style="5" customWidth="1"/>
    <col min="11797" max="11797" width="14.125" style="5" customWidth="1"/>
    <col min="11798" max="11798" width="11" style="5" customWidth="1"/>
    <col min="11799" max="12032" width="9" style="5"/>
    <col min="12033" max="12033" width="11" style="5" customWidth="1"/>
    <col min="12034" max="12034" width="9" style="5"/>
    <col min="12035" max="12035" width="10.375" style="5" customWidth="1"/>
    <col min="12036" max="12036" width="10" style="5" customWidth="1"/>
    <col min="12037" max="12037" width="14" style="5" customWidth="1"/>
    <col min="12038" max="12038" width="9" style="5"/>
    <col min="12039" max="12040" width="10.75" style="5" customWidth="1"/>
    <col min="12041" max="12041" width="14.375" style="5" customWidth="1"/>
    <col min="12042" max="12042" width="9" style="5"/>
    <col min="12043" max="12044" width="10.75" style="5" customWidth="1"/>
    <col min="12045" max="12045" width="13.625" style="5" customWidth="1"/>
    <col min="12046" max="12046" width="9" style="5"/>
    <col min="12047" max="12048" width="10.75" style="5" customWidth="1"/>
    <col min="12049" max="12049" width="14.25" style="5" customWidth="1"/>
    <col min="12050" max="12050" width="9" style="5"/>
    <col min="12051" max="12052" width="10.75" style="5" customWidth="1"/>
    <col min="12053" max="12053" width="14.125" style="5" customWidth="1"/>
    <col min="12054" max="12054" width="11" style="5" customWidth="1"/>
    <col min="12055" max="12288" width="9" style="5"/>
    <col min="12289" max="12289" width="11" style="5" customWidth="1"/>
    <col min="12290" max="12290" width="9" style="5"/>
    <col min="12291" max="12291" width="10.375" style="5" customWidth="1"/>
    <col min="12292" max="12292" width="10" style="5" customWidth="1"/>
    <col min="12293" max="12293" width="14" style="5" customWidth="1"/>
    <col min="12294" max="12294" width="9" style="5"/>
    <col min="12295" max="12296" width="10.75" style="5" customWidth="1"/>
    <col min="12297" max="12297" width="14.375" style="5" customWidth="1"/>
    <col min="12298" max="12298" width="9" style="5"/>
    <col min="12299" max="12300" width="10.75" style="5" customWidth="1"/>
    <col min="12301" max="12301" width="13.625" style="5" customWidth="1"/>
    <col min="12302" max="12302" width="9" style="5"/>
    <col min="12303" max="12304" width="10.75" style="5" customWidth="1"/>
    <col min="12305" max="12305" width="14.25" style="5" customWidth="1"/>
    <col min="12306" max="12306" width="9" style="5"/>
    <col min="12307" max="12308" width="10.75" style="5" customWidth="1"/>
    <col min="12309" max="12309" width="14.125" style="5" customWidth="1"/>
    <col min="12310" max="12310" width="11" style="5" customWidth="1"/>
    <col min="12311" max="12544" width="9" style="5"/>
    <col min="12545" max="12545" width="11" style="5" customWidth="1"/>
    <col min="12546" max="12546" width="9" style="5"/>
    <col min="12547" max="12547" width="10.375" style="5" customWidth="1"/>
    <col min="12548" max="12548" width="10" style="5" customWidth="1"/>
    <col min="12549" max="12549" width="14" style="5" customWidth="1"/>
    <col min="12550" max="12550" width="9" style="5"/>
    <col min="12551" max="12552" width="10.75" style="5" customWidth="1"/>
    <col min="12553" max="12553" width="14.375" style="5" customWidth="1"/>
    <col min="12554" max="12554" width="9" style="5"/>
    <col min="12555" max="12556" width="10.75" style="5" customWidth="1"/>
    <col min="12557" max="12557" width="13.625" style="5" customWidth="1"/>
    <col min="12558" max="12558" width="9" style="5"/>
    <col min="12559" max="12560" width="10.75" style="5" customWidth="1"/>
    <col min="12561" max="12561" width="14.25" style="5" customWidth="1"/>
    <col min="12562" max="12562" width="9" style="5"/>
    <col min="12563" max="12564" width="10.75" style="5" customWidth="1"/>
    <col min="12565" max="12565" width="14.125" style="5" customWidth="1"/>
    <col min="12566" max="12566" width="11" style="5" customWidth="1"/>
    <col min="12567" max="12800" width="9" style="5"/>
    <col min="12801" max="12801" width="11" style="5" customWidth="1"/>
    <col min="12802" max="12802" width="9" style="5"/>
    <col min="12803" max="12803" width="10.375" style="5" customWidth="1"/>
    <col min="12804" max="12804" width="10" style="5" customWidth="1"/>
    <col min="12805" max="12805" width="14" style="5" customWidth="1"/>
    <col min="12806" max="12806" width="9" style="5"/>
    <col min="12807" max="12808" width="10.75" style="5" customWidth="1"/>
    <col min="12809" max="12809" width="14.375" style="5" customWidth="1"/>
    <col min="12810" max="12810" width="9" style="5"/>
    <col min="12811" max="12812" width="10.75" style="5" customWidth="1"/>
    <col min="12813" max="12813" width="13.625" style="5" customWidth="1"/>
    <col min="12814" max="12814" width="9" style="5"/>
    <col min="12815" max="12816" width="10.75" style="5" customWidth="1"/>
    <col min="12817" max="12817" width="14.25" style="5" customWidth="1"/>
    <col min="12818" max="12818" width="9" style="5"/>
    <col min="12819" max="12820" width="10.75" style="5" customWidth="1"/>
    <col min="12821" max="12821" width="14.125" style="5" customWidth="1"/>
    <col min="12822" max="12822" width="11" style="5" customWidth="1"/>
    <col min="12823" max="13056" width="9" style="5"/>
    <col min="13057" max="13057" width="11" style="5" customWidth="1"/>
    <col min="13058" max="13058" width="9" style="5"/>
    <col min="13059" max="13059" width="10.375" style="5" customWidth="1"/>
    <col min="13060" max="13060" width="10" style="5" customWidth="1"/>
    <col min="13061" max="13061" width="14" style="5" customWidth="1"/>
    <col min="13062" max="13062" width="9" style="5"/>
    <col min="13063" max="13064" width="10.75" style="5" customWidth="1"/>
    <col min="13065" max="13065" width="14.375" style="5" customWidth="1"/>
    <col min="13066" max="13066" width="9" style="5"/>
    <col min="13067" max="13068" width="10.75" style="5" customWidth="1"/>
    <col min="13069" max="13069" width="13.625" style="5" customWidth="1"/>
    <col min="13070" max="13070" width="9" style="5"/>
    <col min="13071" max="13072" width="10.75" style="5" customWidth="1"/>
    <col min="13073" max="13073" width="14.25" style="5" customWidth="1"/>
    <col min="13074" max="13074" width="9" style="5"/>
    <col min="13075" max="13076" width="10.75" style="5" customWidth="1"/>
    <col min="13077" max="13077" width="14.125" style="5" customWidth="1"/>
    <col min="13078" max="13078" width="11" style="5" customWidth="1"/>
    <col min="13079" max="13312" width="9" style="5"/>
    <col min="13313" max="13313" width="11" style="5" customWidth="1"/>
    <col min="13314" max="13314" width="9" style="5"/>
    <col min="13315" max="13315" width="10.375" style="5" customWidth="1"/>
    <col min="13316" max="13316" width="10" style="5" customWidth="1"/>
    <col min="13317" max="13317" width="14" style="5" customWidth="1"/>
    <col min="13318" max="13318" width="9" style="5"/>
    <col min="13319" max="13320" width="10.75" style="5" customWidth="1"/>
    <col min="13321" max="13321" width="14.375" style="5" customWidth="1"/>
    <col min="13322" max="13322" width="9" style="5"/>
    <col min="13323" max="13324" width="10.75" style="5" customWidth="1"/>
    <col min="13325" max="13325" width="13.625" style="5" customWidth="1"/>
    <col min="13326" max="13326" width="9" style="5"/>
    <col min="13327" max="13328" width="10.75" style="5" customWidth="1"/>
    <col min="13329" max="13329" width="14.25" style="5" customWidth="1"/>
    <col min="13330" max="13330" width="9" style="5"/>
    <col min="13331" max="13332" width="10.75" style="5" customWidth="1"/>
    <col min="13333" max="13333" width="14.125" style="5" customWidth="1"/>
    <col min="13334" max="13334" width="11" style="5" customWidth="1"/>
    <col min="13335" max="13568" width="9" style="5"/>
    <col min="13569" max="13569" width="11" style="5" customWidth="1"/>
    <col min="13570" max="13570" width="9" style="5"/>
    <col min="13571" max="13571" width="10.375" style="5" customWidth="1"/>
    <col min="13572" max="13572" width="10" style="5" customWidth="1"/>
    <col min="13573" max="13573" width="14" style="5" customWidth="1"/>
    <col min="13574" max="13574" width="9" style="5"/>
    <col min="13575" max="13576" width="10.75" style="5" customWidth="1"/>
    <col min="13577" max="13577" width="14.375" style="5" customWidth="1"/>
    <col min="13578" max="13578" width="9" style="5"/>
    <col min="13579" max="13580" width="10.75" style="5" customWidth="1"/>
    <col min="13581" max="13581" width="13.625" style="5" customWidth="1"/>
    <col min="13582" max="13582" width="9" style="5"/>
    <col min="13583" max="13584" width="10.75" style="5" customWidth="1"/>
    <col min="13585" max="13585" width="14.25" style="5" customWidth="1"/>
    <col min="13586" max="13586" width="9" style="5"/>
    <col min="13587" max="13588" width="10.75" style="5" customWidth="1"/>
    <col min="13589" max="13589" width="14.125" style="5" customWidth="1"/>
    <col min="13590" max="13590" width="11" style="5" customWidth="1"/>
    <col min="13591" max="13824" width="9" style="5"/>
    <col min="13825" max="13825" width="11" style="5" customWidth="1"/>
    <col min="13826" max="13826" width="9" style="5"/>
    <col min="13827" max="13827" width="10.375" style="5" customWidth="1"/>
    <col min="13828" max="13828" width="10" style="5" customWidth="1"/>
    <col min="13829" max="13829" width="14" style="5" customWidth="1"/>
    <col min="13830" max="13830" width="9" style="5"/>
    <col min="13831" max="13832" width="10.75" style="5" customWidth="1"/>
    <col min="13833" max="13833" width="14.375" style="5" customWidth="1"/>
    <col min="13834" max="13834" width="9" style="5"/>
    <col min="13835" max="13836" width="10.75" style="5" customWidth="1"/>
    <col min="13837" max="13837" width="13.625" style="5" customWidth="1"/>
    <col min="13838" max="13838" width="9" style="5"/>
    <col min="13839" max="13840" width="10.75" style="5" customWidth="1"/>
    <col min="13841" max="13841" width="14.25" style="5" customWidth="1"/>
    <col min="13842" max="13842" width="9" style="5"/>
    <col min="13843" max="13844" width="10.75" style="5" customWidth="1"/>
    <col min="13845" max="13845" width="14.125" style="5" customWidth="1"/>
    <col min="13846" max="13846" width="11" style="5" customWidth="1"/>
    <col min="13847" max="14080" width="9" style="5"/>
    <col min="14081" max="14081" width="11" style="5" customWidth="1"/>
    <col min="14082" max="14082" width="9" style="5"/>
    <col min="14083" max="14083" width="10.375" style="5" customWidth="1"/>
    <col min="14084" max="14084" width="10" style="5" customWidth="1"/>
    <col min="14085" max="14085" width="14" style="5" customWidth="1"/>
    <col min="14086" max="14086" width="9" style="5"/>
    <col min="14087" max="14088" width="10.75" style="5" customWidth="1"/>
    <col min="14089" max="14089" width="14.375" style="5" customWidth="1"/>
    <col min="14090" max="14090" width="9" style="5"/>
    <col min="14091" max="14092" width="10.75" style="5" customWidth="1"/>
    <col min="14093" max="14093" width="13.625" style="5" customWidth="1"/>
    <col min="14094" max="14094" width="9" style="5"/>
    <col min="14095" max="14096" width="10.75" style="5" customWidth="1"/>
    <col min="14097" max="14097" width="14.25" style="5" customWidth="1"/>
    <col min="14098" max="14098" width="9" style="5"/>
    <col min="14099" max="14100" width="10.75" style="5" customWidth="1"/>
    <col min="14101" max="14101" width="14.125" style="5" customWidth="1"/>
    <col min="14102" max="14102" width="11" style="5" customWidth="1"/>
    <col min="14103" max="14336" width="9" style="5"/>
    <col min="14337" max="14337" width="11" style="5" customWidth="1"/>
    <col min="14338" max="14338" width="9" style="5"/>
    <col min="14339" max="14339" width="10.375" style="5" customWidth="1"/>
    <col min="14340" max="14340" width="10" style="5" customWidth="1"/>
    <col min="14341" max="14341" width="14" style="5" customWidth="1"/>
    <col min="14342" max="14342" width="9" style="5"/>
    <col min="14343" max="14344" width="10.75" style="5" customWidth="1"/>
    <col min="14345" max="14345" width="14.375" style="5" customWidth="1"/>
    <col min="14346" max="14346" width="9" style="5"/>
    <col min="14347" max="14348" width="10.75" style="5" customWidth="1"/>
    <col min="14349" max="14349" width="13.625" style="5" customWidth="1"/>
    <col min="14350" max="14350" width="9" style="5"/>
    <col min="14351" max="14352" width="10.75" style="5" customWidth="1"/>
    <col min="14353" max="14353" width="14.25" style="5" customWidth="1"/>
    <col min="14354" max="14354" width="9" style="5"/>
    <col min="14355" max="14356" width="10.75" style="5" customWidth="1"/>
    <col min="14357" max="14357" width="14.125" style="5" customWidth="1"/>
    <col min="14358" max="14358" width="11" style="5" customWidth="1"/>
    <col min="14359" max="14592" width="9" style="5"/>
    <col min="14593" max="14593" width="11" style="5" customWidth="1"/>
    <col min="14594" max="14594" width="9" style="5"/>
    <col min="14595" max="14595" width="10.375" style="5" customWidth="1"/>
    <col min="14596" max="14596" width="10" style="5" customWidth="1"/>
    <col min="14597" max="14597" width="14" style="5" customWidth="1"/>
    <col min="14598" max="14598" width="9" style="5"/>
    <col min="14599" max="14600" width="10.75" style="5" customWidth="1"/>
    <col min="14601" max="14601" width="14.375" style="5" customWidth="1"/>
    <col min="14602" max="14602" width="9" style="5"/>
    <col min="14603" max="14604" width="10.75" style="5" customWidth="1"/>
    <col min="14605" max="14605" width="13.625" style="5" customWidth="1"/>
    <col min="14606" max="14606" width="9" style="5"/>
    <col min="14607" max="14608" width="10.75" style="5" customWidth="1"/>
    <col min="14609" max="14609" width="14.25" style="5" customWidth="1"/>
    <col min="14610" max="14610" width="9" style="5"/>
    <col min="14611" max="14612" width="10.75" style="5" customWidth="1"/>
    <col min="14613" max="14613" width="14.125" style="5" customWidth="1"/>
    <col min="14614" max="14614" width="11" style="5" customWidth="1"/>
    <col min="14615" max="14848" width="9" style="5"/>
    <col min="14849" max="14849" width="11" style="5" customWidth="1"/>
    <col min="14850" max="14850" width="9" style="5"/>
    <col min="14851" max="14851" width="10.375" style="5" customWidth="1"/>
    <col min="14852" max="14852" width="10" style="5" customWidth="1"/>
    <col min="14853" max="14853" width="14" style="5" customWidth="1"/>
    <col min="14854" max="14854" width="9" style="5"/>
    <col min="14855" max="14856" width="10.75" style="5" customWidth="1"/>
    <col min="14857" max="14857" width="14.375" style="5" customWidth="1"/>
    <col min="14858" max="14858" width="9" style="5"/>
    <col min="14859" max="14860" width="10.75" style="5" customWidth="1"/>
    <col min="14861" max="14861" width="13.625" style="5" customWidth="1"/>
    <col min="14862" max="14862" width="9" style="5"/>
    <col min="14863" max="14864" width="10.75" style="5" customWidth="1"/>
    <col min="14865" max="14865" width="14.25" style="5" customWidth="1"/>
    <col min="14866" max="14866" width="9" style="5"/>
    <col min="14867" max="14868" width="10.75" style="5" customWidth="1"/>
    <col min="14869" max="14869" width="14.125" style="5" customWidth="1"/>
    <col min="14870" max="14870" width="11" style="5" customWidth="1"/>
    <col min="14871" max="15104" width="9" style="5"/>
    <col min="15105" max="15105" width="11" style="5" customWidth="1"/>
    <col min="15106" max="15106" width="9" style="5"/>
    <col min="15107" max="15107" width="10.375" style="5" customWidth="1"/>
    <col min="15108" max="15108" width="10" style="5" customWidth="1"/>
    <col min="15109" max="15109" width="14" style="5" customWidth="1"/>
    <col min="15110" max="15110" width="9" style="5"/>
    <col min="15111" max="15112" width="10.75" style="5" customWidth="1"/>
    <col min="15113" max="15113" width="14.375" style="5" customWidth="1"/>
    <col min="15114" max="15114" width="9" style="5"/>
    <col min="15115" max="15116" width="10.75" style="5" customWidth="1"/>
    <col min="15117" max="15117" width="13.625" style="5" customWidth="1"/>
    <col min="15118" max="15118" width="9" style="5"/>
    <col min="15119" max="15120" width="10.75" style="5" customWidth="1"/>
    <col min="15121" max="15121" width="14.25" style="5" customWidth="1"/>
    <col min="15122" max="15122" width="9" style="5"/>
    <col min="15123" max="15124" width="10.75" style="5" customWidth="1"/>
    <col min="15125" max="15125" width="14.125" style="5" customWidth="1"/>
    <col min="15126" max="15126" width="11" style="5" customWidth="1"/>
    <col min="15127" max="15360" width="9" style="5"/>
    <col min="15361" max="15361" width="11" style="5" customWidth="1"/>
    <col min="15362" max="15362" width="9" style="5"/>
    <col min="15363" max="15363" width="10.375" style="5" customWidth="1"/>
    <col min="15364" max="15364" width="10" style="5" customWidth="1"/>
    <col min="15365" max="15365" width="14" style="5" customWidth="1"/>
    <col min="15366" max="15366" width="9" style="5"/>
    <col min="15367" max="15368" width="10.75" style="5" customWidth="1"/>
    <col min="15369" max="15369" width="14.375" style="5" customWidth="1"/>
    <col min="15370" max="15370" width="9" style="5"/>
    <col min="15371" max="15372" width="10.75" style="5" customWidth="1"/>
    <col min="15373" max="15373" width="13.625" style="5" customWidth="1"/>
    <col min="15374" max="15374" width="9" style="5"/>
    <col min="15375" max="15376" width="10.75" style="5" customWidth="1"/>
    <col min="15377" max="15377" width="14.25" style="5" customWidth="1"/>
    <col min="15378" max="15378" width="9" style="5"/>
    <col min="15379" max="15380" width="10.75" style="5" customWidth="1"/>
    <col min="15381" max="15381" width="14.125" style="5" customWidth="1"/>
    <col min="15382" max="15382" width="11" style="5" customWidth="1"/>
    <col min="15383" max="15616" width="9" style="5"/>
    <col min="15617" max="15617" width="11" style="5" customWidth="1"/>
    <col min="15618" max="15618" width="9" style="5"/>
    <col min="15619" max="15619" width="10.375" style="5" customWidth="1"/>
    <col min="15620" max="15620" width="10" style="5" customWidth="1"/>
    <col min="15621" max="15621" width="14" style="5" customWidth="1"/>
    <col min="15622" max="15622" width="9" style="5"/>
    <col min="15623" max="15624" width="10.75" style="5" customWidth="1"/>
    <col min="15625" max="15625" width="14.375" style="5" customWidth="1"/>
    <col min="15626" max="15626" width="9" style="5"/>
    <col min="15627" max="15628" width="10.75" style="5" customWidth="1"/>
    <col min="15629" max="15629" width="13.625" style="5" customWidth="1"/>
    <col min="15630" max="15630" width="9" style="5"/>
    <col min="15631" max="15632" width="10.75" style="5" customWidth="1"/>
    <col min="15633" max="15633" width="14.25" style="5" customWidth="1"/>
    <col min="15634" max="15634" width="9" style="5"/>
    <col min="15635" max="15636" width="10.75" style="5" customWidth="1"/>
    <col min="15637" max="15637" width="14.125" style="5" customWidth="1"/>
    <col min="15638" max="15638" width="11" style="5" customWidth="1"/>
    <col min="15639" max="15872" width="9" style="5"/>
    <col min="15873" max="15873" width="11" style="5" customWidth="1"/>
    <col min="15874" max="15874" width="9" style="5"/>
    <col min="15875" max="15875" width="10.375" style="5" customWidth="1"/>
    <col min="15876" max="15876" width="10" style="5" customWidth="1"/>
    <col min="15877" max="15877" width="14" style="5" customWidth="1"/>
    <col min="15878" max="15878" width="9" style="5"/>
    <col min="15879" max="15880" width="10.75" style="5" customWidth="1"/>
    <col min="15881" max="15881" width="14.375" style="5" customWidth="1"/>
    <col min="15882" max="15882" width="9" style="5"/>
    <col min="15883" max="15884" width="10.75" style="5" customWidth="1"/>
    <col min="15885" max="15885" width="13.625" style="5" customWidth="1"/>
    <col min="15886" max="15886" width="9" style="5"/>
    <col min="15887" max="15888" width="10.75" style="5" customWidth="1"/>
    <col min="15889" max="15889" width="14.25" style="5" customWidth="1"/>
    <col min="15890" max="15890" width="9" style="5"/>
    <col min="15891" max="15892" width="10.75" style="5" customWidth="1"/>
    <col min="15893" max="15893" width="14.125" style="5" customWidth="1"/>
    <col min="15894" max="15894" width="11" style="5" customWidth="1"/>
    <col min="15895" max="16128" width="9" style="5"/>
    <col min="16129" max="16129" width="11" style="5" customWidth="1"/>
    <col min="16130" max="16130" width="9" style="5"/>
    <col min="16131" max="16131" width="10.375" style="5" customWidth="1"/>
    <col min="16132" max="16132" width="10" style="5" customWidth="1"/>
    <col min="16133" max="16133" width="14" style="5" customWidth="1"/>
    <col min="16134" max="16134" width="9" style="5"/>
    <col min="16135" max="16136" width="10.75" style="5" customWidth="1"/>
    <col min="16137" max="16137" width="14.375" style="5" customWidth="1"/>
    <col min="16138" max="16138" width="9" style="5"/>
    <col min="16139" max="16140" width="10.75" style="5" customWidth="1"/>
    <col min="16141" max="16141" width="13.625" style="5" customWidth="1"/>
    <col min="16142" max="16142" width="9" style="5"/>
    <col min="16143" max="16144" width="10.75" style="5" customWidth="1"/>
    <col min="16145" max="16145" width="14.25" style="5" customWidth="1"/>
    <col min="16146" max="16146" width="9" style="5"/>
    <col min="16147" max="16148" width="10.75" style="5" customWidth="1"/>
    <col min="16149" max="16149" width="14.125" style="5" customWidth="1"/>
    <col min="16150" max="16150" width="11" style="5" customWidth="1"/>
    <col min="16151" max="16384" width="9" style="5"/>
  </cols>
  <sheetData>
    <row r="2" spans="1:22" s="2" customFormat="1" ht="18" customHeight="1">
      <c r="A2" s="352" t="s">
        <v>564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4" spans="1:22" ht="18" customHeight="1" thickBot="1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V4" s="6" t="s">
        <v>2</v>
      </c>
    </row>
    <row r="5" spans="1:22" ht="18" customHeight="1">
      <c r="A5" s="320" t="s">
        <v>131</v>
      </c>
      <c r="B5" s="331" t="s">
        <v>565</v>
      </c>
      <c r="C5" s="323"/>
      <c r="D5" s="323"/>
      <c r="E5" s="323"/>
      <c r="F5" s="331" t="s">
        <v>566</v>
      </c>
      <c r="G5" s="363"/>
      <c r="H5" s="363"/>
      <c r="I5" s="332"/>
      <c r="J5" s="331" t="s">
        <v>567</v>
      </c>
      <c r="K5" s="363"/>
      <c r="L5" s="363"/>
      <c r="M5" s="332"/>
      <c r="N5" s="331" t="s">
        <v>568</v>
      </c>
      <c r="O5" s="363"/>
      <c r="P5" s="363"/>
      <c r="Q5" s="332"/>
      <c r="R5" s="331" t="s">
        <v>569</v>
      </c>
      <c r="S5" s="363"/>
      <c r="T5" s="363"/>
      <c r="U5" s="332"/>
      <c r="V5" s="320" t="s">
        <v>8</v>
      </c>
    </row>
    <row r="6" spans="1:22" ht="18" customHeight="1" thickBot="1">
      <c r="A6" s="475"/>
      <c r="B6" s="345"/>
      <c r="C6" s="325"/>
      <c r="D6" s="325"/>
      <c r="E6" s="325"/>
      <c r="F6" s="333"/>
      <c r="G6" s="337"/>
      <c r="H6" s="337"/>
      <c r="I6" s="334"/>
      <c r="J6" s="333"/>
      <c r="K6" s="337"/>
      <c r="L6" s="337"/>
      <c r="M6" s="334"/>
      <c r="N6" s="333"/>
      <c r="O6" s="337"/>
      <c r="P6" s="337"/>
      <c r="Q6" s="334"/>
      <c r="R6" s="333"/>
      <c r="S6" s="337"/>
      <c r="T6" s="337"/>
      <c r="U6" s="334"/>
      <c r="V6" s="321"/>
    </row>
    <row r="7" spans="1:22" ht="21.75" customHeight="1">
      <c r="A7" s="475"/>
      <c r="B7" s="328" t="s">
        <v>570</v>
      </c>
      <c r="C7" s="331" t="s">
        <v>506</v>
      </c>
      <c r="D7" s="331" t="s">
        <v>507</v>
      </c>
      <c r="E7" s="328" t="s">
        <v>571</v>
      </c>
      <c r="F7" s="339" t="s">
        <v>570</v>
      </c>
      <c r="G7" s="328" t="s">
        <v>506</v>
      </c>
      <c r="H7" s="328" t="s">
        <v>507</v>
      </c>
      <c r="I7" s="328" t="s">
        <v>572</v>
      </c>
      <c r="J7" s="328" t="s">
        <v>570</v>
      </c>
      <c r="K7" s="328" t="s">
        <v>506</v>
      </c>
      <c r="L7" s="328" t="s">
        <v>507</v>
      </c>
      <c r="M7" s="328" t="s">
        <v>572</v>
      </c>
      <c r="N7" s="328" t="s">
        <v>570</v>
      </c>
      <c r="O7" s="328" t="s">
        <v>506</v>
      </c>
      <c r="P7" s="328" t="s">
        <v>507</v>
      </c>
      <c r="Q7" s="328" t="s">
        <v>572</v>
      </c>
      <c r="R7" s="328" t="s">
        <v>570</v>
      </c>
      <c r="S7" s="328" t="s">
        <v>506</v>
      </c>
      <c r="T7" s="328" t="s">
        <v>507</v>
      </c>
      <c r="U7" s="328" t="s">
        <v>572</v>
      </c>
      <c r="V7" s="321"/>
    </row>
    <row r="8" spans="1:22" ht="18" customHeight="1">
      <c r="A8" s="475"/>
      <c r="B8" s="321"/>
      <c r="C8" s="343"/>
      <c r="D8" s="343"/>
      <c r="E8" s="329"/>
      <c r="F8" s="344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1"/>
    </row>
    <row r="9" spans="1:22" ht="25.5" customHeight="1" thickBot="1">
      <c r="A9" s="476"/>
      <c r="B9" s="322"/>
      <c r="C9" s="345"/>
      <c r="D9" s="345"/>
      <c r="E9" s="330"/>
      <c r="F9" s="346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22"/>
    </row>
    <row r="10" spans="1:22" ht="20.100000000000001" customHeight="1">
      <c r="A10" s="14">
        <v>2017</v>
      </c>
      <c r="B10" s="145">
        <v>6</v>
      </c>
      <c r="C10" s="249">
        <v>5</v>
      </c>
      <c r="D10" s="249">
        <v>1</v>
      </c>
      <c r="E10" s="250">
        <v>29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45">
        <v>6</v>
      </c>
      <c r="S10" s="145">
        <v>5</v>
      </c>
      <c r="T10" s="145">
        <v>1</v>
      </c>
      <c r="U10" s="145">
        <v>29</v>
      </c>
      <c r="V10" s="16">
        <v>2017</v>
      </c>
    </row>
    <row r="11" spans="1:22" s="20" customFormat="1" ht="20.100000000000001" customHeight="1">
      <c r="A11" s="14">
        <v>2018</v>
      </c>
      <c r="B11" s="146">
        <v>6</v>
      </c>
      <c r="C11" s="251">
        <v>1</v>
      </c>
      <c r="D11" s="251">
        <v>2</v>
      </c>
      <c r="E11" s="252">
        <v>28</v>
      </c>
      <c r="F11" s="132">
        <v>0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46">
        <v>6</v>
      </c>
      <c r="S11" s="146">
        <v>1</v>
      </c>
      <c r="T11" s="146">
        <v>2</v>
      </c>
      <c r="U11" s="146">
        <v>28</v>
      </c>
      <c r="V11" s="16">
        <v>2018</v>
      </c>
    </row>
    <row r="12" spans="1:22" s="20" customFormat="1" ht="20.100000000000001" customHeight="1">
      <c r="A12" s="14">
        <v>2019</v>
      </c>
      <c r="B12" s="146">
        <v>6</v>
      </c>
      <c r="C12" s="251">
        <v>10</v>
      </c>
      <c r="D12" s="251">
        <v>1</v>
      </c>
      <c r="E12" s="252">
        <v>37</v>
      </c>
      <c r="F12" s="132">
        <v>0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46">
        <v>6</v>
      </c>
      <c r="S12" s="146">
        <v>10</v>
      </c>
      <c r="T12" s="146">
        <v>1</v>
      </c>
      <c r="U12" s="146">
        <v>37</v>
      </c>
      <c r="V12" s="16">
        <v>2019</v>
      </c>
    </row>
    <row r="13" spans="1:22" s="20" customFormat="1" ht="20.100000000000001" customHeight="1">
      <c r="A13" s="14">
        <v>2020</v>
      </c>
      <c r="B13" s="146">
        <v>6</v>
      </c>
      <c r="C13" s="251">
        <v>5</v>
      </c>
      <c r="D13" s="251">
        <v>3</v>
      </c>
      <c r="E13" s="252">
        <v>39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46">
        <v>6</v>
      </c>
      <c r="S13" s="146">
        <v>5</v>
      </c>
      <c r="T13" s="146">
        <v>3</v>
      </c>
      <c r="U13" s="146">
        <v>39</v>
      </c>
      <c r="V13" s="16">
        <v>2020</v>
      </c>
    </row>
    <row r="14" spans="1:22" s="20" customFormat="1" ht="20.100000000000001" customHeight="1">
      <c r="A14" s="14">
        <v>2021</v>
      </c>
      <c r="B14" s="146">
        <v>6</v>
      </c>
      <c r="C14" s="251">
        <v>9</v>
      </c>
      <c r="D14" s="251">
        <v>8</v>
      </c>
      <c r="E14" s="252">
        <v>40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46">
        <v>6</v>
      </c>
      <c r="S14" s="146">
        <v>9</v>
      </c>
      <c r="T14" s="146">
        <v>8</v>
      </c>
      <c r="U14" s="146">
        <v>40</v>
      </c>
      <c r="V14" s="16">
        <v>2021</v>
      </c>
    </row>
    <row r="15" spans="1:22" s="194" customFormat="1" ht="20.100000000000001" customHeight="1" thickBot="1">
      <c r="A15" s="14">
        <v>2022</v>
      </c>
      <c r="B15" s="146">
        <v>8</v>
      </c>
      <c r="C15" s="253">
        <v>15</v>
      </c>
      <c r="D15" s="253">
        <v>14</v>
      </c>
      <c r="E15" s="254">
        <v>45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146">
        <v>8</v>
      </c>
      <c r="S15" s="146">
        <v>15</v>
      </c>
      <c r="T15" s="146">
        <v>14</v>
      </c>
      <c r="U15" s="146">
        <v>45</v>
      </c>
      <c r="V15" s="16">
        <v>2022</v>
      </c>
    </row>
    <row r="16" spans="1:22" s="194" customFormat="1" ht="20.100000000000001" customHeight="1" thickBot="1">
      <c r="A16" s="18">
        <v>2023</v>
      </c>
      <c r="B16" s="63">
        <v>8</v>
      </c>
      <c r="C16" s="63">
        <v>12</v>
      </c>
      <c r="D16" s="63">
        <v>8</v>
      </c>
      <c r="E16" s="63">
        <v>44</v>
      </c>
      <c r="F16" s="141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3">
        <v>8</v>
      </c>
      <c r="S16" s="63">
        <v>12</v>
      </c>
      <c r="T16" s="63">
        <v>8</v>
      </c>
      <c r="U16" s="63">
        <v>44</v>
      </c>
      <c r="V16" s="18">
        <v>2023</v>
      </c>
    </row>
    <row r="17" spans="1:22" ht="31.5" customHeight="1">
      <c r="A17" s="379" t="s">
        <v>573</v>
      </c>
      <c r="B17" s="379"/>
      <c r="C17" s="379"/>
      <c r="D17" s="379"/>
      <c r="E17" s="379"/>
      <c r="F17" s="379"/>
      <c r="V17" s="6" t="s">
        <v>574</v>
      </c>
    </row>
    <row r="18" spans="1:22" ht="18" customHeight="1">
      <c r="A18" s="5" t="s">
        <v>575</v>
      </c>
      <c r="B18" s="212"/>
      <c r="C18" s="212"/>
      <c r="D18" s="212"/>
    </row>
    <row r="19" spans="1:22" ht="18" customHeight="1">
      <c r="A19" s="212"/>
      <c r="B19" s="212"/>
      <c r="C19" s="212"/>
      <c r="D19" s="212"/>
    </row>
    <row r="20" spans="1:22" ht="18" customHeight="1">
      <c r="B20" s="255"/>
      <c r="C20" s="255"/>
    </row>
  </sheetData>
  <mergeCells count="29">
    <mergeCell ref="A17:F17"/>
    <mergeCell ref="N7:N9"/>
    <mergeCell ref="O7:O9"/>
    <mergeCell ref="P7:P9"/>
    <mergeCell ref="Q7:Q9"/>
    <mergeCell ref="R5:U6"/>
    <mergeCell ref="V5:V9"/>
    <mergeCell ref="B7:B9"/>
    <mergeCell ref="C7:C9"/>
    <mergeCell ref="D7:D9"/>
    <mergeCell ref="E7:E9"/>
    <mergeCell ref="F7:F9"/>
    <mergeCell ref="G7:G9"/>
    <mergeCell ref="H7:H9"/>
    <mergeCell ref="I7:I9"/>
    <mergeCell ref="N5:Q6"/>
    <mergeCell ref="T7:T9"/>
    <mergeCell ref="U7:U9"/>
    <mergeCell ref="R7:R9"/>
    <mergeCell ref="S7:S9"/>
    <mergeCell ref="A2:M2"/>
    <mergeCell ref="A5:A9"/>
    <mergeCell ref="B5:E6"/>
    <mergeCell ref="F5:I6"/>
    <mergeCell ref="J5:M6"/>
    <mergeCell ref="J7:J9"/>
    <mergeCell ref="K7:K9"/>
    <mergeCell ref="L7:L9"/>
    <mergeCell ref="M7:M9"/>
  </mergeCells>
  <phoneticPr fontId="3" type="noConversion"/>
  <pageMargins left="0.35" right="0.35" top="1" bottom="1" header="0.5" footer="0.5"/>
  <pageSetup paperSize="9" scale="51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04A0-A09D-48D6-AC17-54AD68A1A449}">
  <sheetPr codeName="Sheet22"/>
  <dimension ref="A2:Z25"/>
  <sheetViews>
    <sheetView zoomScaleNormal="100" workbookViewId="0">
      <selection activeCell="J3" sqref="J3"/>
    </sheetView>
  </sheetViews>
  <sheetFormatPr defaultRowHeight="18" customHeight="1"/>
  <cols>
    <col min="1" max="1" width="12.625" style="5" customWidth="1"/>
    <col min="2" max="2" width="9" style="5"/>
    <col min="3" max="6" width="8.75" style="5" customWidth="1"/>
    <col min="7" max="13" width="12.5" style="5" customWidth="1"/>
    <col min="14" max="17" width="9" style="5"/>
    <col min="18" max="18" width="10.625" style="5" customWidth="1"/>
    <col min="19" max="20" width="9" style="5"/>
    <col min="21" max="24" width="10.75" style="5" customWidth="1"/>
    <col min="25" max="25" width="9" style="5"/>
    <col min="26" max="26" width="14.125" style="5" customWidth="1"/>
    <col min="27" max="16384" width="9" style="5"/>
  </cols>
  <sheetData>
    <row r="2" spans="1:26" s="2" customFormat="1" ht="24" customHeight="1">
      <c r="A2" s="352" t="s">
        <v>100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</row>
    <row r="3" spans="1:26" ht="13.5" customHeight="1"/>
    <row r="4" spans="1:26" ht="18" customHeight="1" thickBot="1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Z4" s="6" t="s">
        <v>2</v>
      </c>
    </row>
    <row r="5" spans="1:26" ht="11.25">
      <c r="A5" s="73"/>
      <c r="B5" s="328" t="s">
        <v>99</v>
      </c>
      <c r="C5" s="331" t="s">
        <v>98</v>
      </c>
      <c r="D5" s="323"/>
      <c r="E5" s="323"/>
      <c r="F5" s="339"/>
      <c r="G5" s="331" t="s">
        <v>97</v>
      </c>
      <c r="H5" s="323"/>
      <c r="I5" s="323"/>
      <c r="J5" s="323"/>
      <c r="K5" s="323"/>
      <c r="L5" s="323"/>
      <c r="M5" s="339"/>
      <c r="N5" s="360" t="s">
        <v>96</v>
      </c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32"/>
      <c r="Z5" s="320" t="s">
        <v>30</v>
      </c>
    </row>
    <row r="6" spans="1:26" ht="12" thickBot="1">
      <c r="A6" s="70"/>
      <c r="B6" s="321"/>
      <c r="C6" s="343"/>
      <c r="D6" s="324"/>
      <c r="E6" s="324"/>
      <c r="F6" s="344"/>
      <c r="G6" s="343"/>
      <c r="H6" s="324"/>
      <c r="I6" s="324"/>
      <c r="J6" s="324"/>
      <c r="K6" s="324"/>
      <c r="L6" s="324"/>
      <c r="M6" s="344"/>
      <c r="N6" s="335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6"/>
      <c r="Z6" s="478"/>
    </row>
    <row r="7" spans="1:26" ht="22.5" customHeight="1" thickBot="1">
      <c r="A7" s="70"/>
      <c r="B7" s="321"/>
      <c r="C7" s="328" t="s">
        <v>95</v>
      </c>
      <c r="D7" s="328" t="s">
        <v>94</v>
      </c>
      <c r="E7" s="328" t="s">
        <v>93</v>
      </c>
      <c r="F7" s="328" t="s">
        <v>92</v>
      </c>
      <c r="G7" s="328" t="s">
        <v>91</v>
      </c>
      <c r="H7" s="328" t="s">
        <v>90</v>
      </c>
      <c r="I7" s="328" t="s">
        <v>89</v>
      </c>
      <c r="J7" s="328" t="s">
        <v>88</v>
      </c>
      <c r="K7" s="328" t="s">
        <v>87</v>
      </c>
      <c r="L7" s="328" t="s">
        <v>86</v>
      </c>
      <c r="M7" s="328" t="s">
        <v>72</v>
      </c>
      <c r="N7" s="333" t="s">
        <v>85</v>
      </c>
      <c r="O7" s="337"/>
      <c r="P7" s="334"/>
      <c r="Q7" s="335" t="s">
        <v>84</v>
      </c>
      <c r="R7" s="338"/>
      <c r="S7" s="338"/>
      <c r="T7" s="336"/>
      <c r="U7" s="335" t="s">
        <v>83</v>
      </c>
      <c r="V7" s="338"/>
      <c r="W7" s="338"/>
      <c r="X7" s="338"/>
      <c r="Y7" s="336"/>
      <c r="Z7" s="478"/>
    </row>
    <row r="8" spans="1:26" ht="22.5" customHeight="1">
      <c r="A8" s="7" t="s">
        <v>82</v>
      </c>
      <c r="B8" s="321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 t="s">
        <v>81</v>
      </c>
      <c r="O8" s="328" t="s">
        <v>80</v>
      </c>
      <c r="P8" s="328" t="s">
        <v>79</v>
      </c>
      <c r="Q8" s="331" t="s">
        <v>78</v>
      </c>
      <c r="R8" s="332"/>
      <c r="S8" s="331" t="s">
        <v>77</v>
      </c>
      <c r="T8" s="332"/>
      <c r="U8" s="328" t="s">
        <v>76</v>
      </c>
      <c r="V8" s="328" t="s">
        <v>75</v>
      </c>
      <c r="W8" s="328" t="s">
        <v>74</v>
      </c>
      <c r="X8" s="328" t="s">
        <v>73</v>
      </c>
      <c r="Y8" s="328" t="s">
        <v>72</v>
      </c>
      <c r="Z8" s="478"/>
    </row>
    <row r="9" spans="1:26" ht="22.5" customHeight="1" thickBot="1">
      <c r="A9" s="71"/>
      <c r="B9" s="321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1"/>
      <c r="O9" s="321"/>
      <c r="P9" s="321"/>
      <c r="Q9" s="335"/>
      <c r="R9" s="336"/>
      <c r="S9" s="335"/>
      <c r="T9" s="336"/>
      <c r="U9" s="321"/>
      <c r="V9" s="321"/>
      <c r="W9" s="321"/>
      <c r="X9" s="321"/>
      <c r="Y9" s="321"/>
      <c r="Z9" s="478"/>
    </row>
    <row r="10" spans="1:26" ht="22.5" customHeight="1">
      <c r="A10" s="70"/>
      <c r="B10" s="321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1"/>
      <c r="O10" s="321"/>
      <c r="P10" s="321"/>
      <c r="Q10" s="328" t="s">
        <v>11</v>
      </c>
      <c r="R10" s="328" t="s">
        <v>12</v>
      </c>
      <c r="S10" s="328" t="s">
        <v>11</v>
      </c>
      <c r="T10" s="328" t="s">
        <v>12</v>
      </c>
      <c r="U10" s="321"/>
      <c r="V10" s="321"/>
      <c r="W10" s="321"/>
      <c r="X10" s="321"/>
      <c r="Y10" s="321"/>
      <c r="Z10" s="478"/>
    </row>
    <row r="11" spans="1:26" ht="22.5" customHeight="1" thickBot="1">
      <c r="A11" s="69"/>
      <c r="B11" s="322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479"/>
    </row>
    <row r="12" spans="1:26" s="60" customFormat="1" ht="20.100000000000001" customHeight="1">
      <c r="A12" s="66">
        <v>2017</v>
      </c>
      <c r="B12" s="67">
        <v>1</v>
      </c>
      <c r="C12" s="67">
        <v>3</v>
      </c>
      <c r="D12" s="67">
        <v>2</v>
      </c>
      <c r="E12" s="67">
        <v>1</v>
      </c>
      <c r="F12" s="67">
        <v>0</v>
      </c>
      <c r="G12" s="67">
        <v>3</v>
      </c>
      <c r="H12" s="67">
        <v>1</v>
      </c>
      <c r="I12" s="67">
        <v>0</v>
      </c>
      <c r="J12" s="67">
        <v>2</v>
      </c>
      <c r="K12" s="67">
        <v>0</v>
      </c>
      <c r="L12" s="67">
        <v>0</v>
      </c>
      <c r="M12" s="67">
        <v>0</v>
      </c>
      <c r="N12" s="67">
        <v>33</v>
      </c>
      <c r="O12" s="67">
        <v>15</v>
      </c>
      <c r="P12" s="67">
        <v>18</v>
      </c>
      <c r="Q12" s="67">
        <v>11</v>
      </c>
      <c r="R12" s="67">
        <v>13</v>
      </c>
      <c r="S12" s="67">
        <v>4</v>
      </c>
      <c r="T12" s="67">
        <v>5</v>
      </c>
      <c r="U12" s="67">
        <v>0</v>
      </c>
      <c r="V12" s="67">
        <v>0</v>
      </c>
      <c r="W12" s="67">
        <v>0</v>
      </c>
      <c r="X12" s="67">
        <v>33</v>
      </c>
      <c r="Y12" s="67">
        <v>0</v>
      </c>
      <c r="Z12" s="14">
        <v>2017</v>
      </c>
    </row>
    <row r="13" spans="1:26" s="60" customFormat="1" ht="20.100000000000001" customHeight="1">
      <c r="A13" s="66">
        <v>2018</v>
      </c>
      <c r="B13" s="65">
        <v>1</v>
      </c>
      <c r="C13" s="65">
        <v>2</v>
      </c>
      <c r="D13" s="65">
        <v>1</v>
      </c>
      <c r="E13" s="65">
        <v>1</v>
      </c>
      <c r="F13" s="64">
        <v>0</v>
      </c>
      <c r="G13" s="64">
        <v>4</v>
      </c>
      <c r="H13" s="64">
        <v>2</v>
      </c>
      <c r="I13" s="64">
        <v>0</v>
      </c>
      <c r="J13" s="64">
        <v>2</v>
      </c>
      <c r="K13" s="64">
        <v>0</v>
      </c>
      <c r="L13" s="64">
        <v>0</v>
      </c>
      <c r="M13" s="64">
        <v>0</v>
      </c>
      <c r="N13" s="65">
        <v>31</v>
      </c>
      <c r="O13" s="65">
        <v>14</v>
      </c>
      <c r="P13" s="65">
        <v>17</v>
      </c>
      <c r="Q13" s="65">
        <v>10</v>
      </c>
      <c r="R13" s="65">
        <v>10</v>
      </c>
      <c r="S13" s="65">
        <v>4</v>
      </c>
      <c r="T13" s="65">
        <v>7</v>
      </c>
      <c r="U13" s="64">
        <v>0</v>
      </c>
      <c r="V13" s="64">
        <v>0</v>
      </c>
      <c r="W13" s="64">
        <v>0</v>
      </c>
      <c r="X13" s="64">
        <v>31</v>
      </c>
      <c r="Y13" s="64">
        <v>0</v>
      </c>
      <c r="Z13" s="14">
        <v>2018</v>
      </c>
    </row>
    <row r="14" spans="1:26" s="60" customFormat="1" ht="20.100000000000001" customHeight="1">
      <c r="A14" s="66">
        <v>2019</v>
      </c>
      <c r="B14" s="65">
        <v>10</v>
      </c>
      <c r="C14" s="65">
        <v>9</v>
      </c>
      <c r="D14" s="65">
        <v>8</v>
      </c>
      <c r="E14" s="65">
        <v>1</v>
      </c>
      <c r="F14" s="64">
        <v>0</v>
      </c>
      <c r="G14" s="64">
        <v>5</v>
      </c>
      <c r="H14" s="64"/>
      <c r="I14" s="64">
        <v>0</v>
      </c>
      <c r="J14" s="64">
        <v>3</v>
      </c>
      <c r="K14" s="64">
        <v>0</v>
      </c>
      <c r="L14" s="64">
        <v>0</v>
      </c>
      <c r="M14" s="64">
        <v>2</v>
      </c>
      <c r="N14" s="65">
        <v>66</v>
      </c>
      <c r="O14" s="65">
        <v>38</v>
      </c>
      <c r="P14" s="65">
        <v>28</v>
      </c>
      <c r="Q14" s="65">
        <v>11</v>
      </c>
      <c r="R14" s="65">
        <v>10</v>
      </c>
      <c r="S14" s="65">
        <v>27</v>
      </c>
      <c r="T14" s="65">
        <v>18</v>
      </c>
      <c r="U14" s="64">
        <v>0</v>
      </c>
      <c r="V14" s="64">
        <v>0</v>
      </c>
      <c r="W14" s="64">
        <v>0</v>
      </c>
      <c r="X14" s="64">
        <v>66</v>
      </c>
      <c r="Y14" s="64">
        <v>0</v>
      </c>
      <c r="Z14" s="14">
        <v>2019</v>
      </c>
    </row>
    <row r="15" spans="1:26" s="60" customFormat="1" ht="20.100000000000001" customHeight="1">
      <c r="A15" s="66">
        <v>2020</v>
      </c>
      <c r="B15" s="65">
        <v>10</v>
      </c>
      <c r="C15" s="65">
        <v>2</v>
      </c>
      <c r="D15" s="65">
        <v>2</v>
      </c>
      <c r="E15" s="65">
        <v>0</v>
      </c>
      <c r="F15" s="64">
        <v>0</v>
      </c>
      <c r="G15" s="64">
        <v>17</v>
      </c>
      <c r="H15" s="64">
        <v>2</v>
      </c>
      <c r="I15" s="64">
        <v>0</v>
      </c>
      <c r="J15" s="64">
        <v>11</v>
      </c>
      <c r="K15" s="64">
        <v>0</v>
      </c>
      <c r="L15" s="64">
        <v>0</v>
      </c>
      <c r="M15" s="64">
        <v>4</v>
      </c>
      <c r="N15" s="65">
        <v>66</v>
      </c>
      <c r="O15" s="65">
        <v>38</v>
      </c>
      <c r="P15" s="65">
        <v>28</v>
      </c>
      <c r="Q15" s="65">
        <v>13</v>
      </c>
      <c r="R15" s="65">
        <v>9</v>
      </c>
      <c r="S15" s="65">
        <v>25</v>
      </c>
      <c r="T15" s="65">
        <v>19</v>
      </c>
      <c r="U15" s="64">
        <v>0</v>
      </c>
      <c r="V15" s="64">
        <v>0</v>
      </c>
      <c r="W15" s="64">
        <v>0</v>
      </c>
      <c r="X15" s="64">
        <v>60</v>
      </c>
      <c r="Y15" s="64">
        <v>6</v>
      </c>
      <c r="Z15" s="14">
        <v>2020</v>
      </c>
    </row>
    <row r="16" spans="1:26" s="60" customFormat="1" ht="20.100000000000001" customHeight="1">
      <c r="A16" s="66">
        <v>2021</v>
      </c>
      <c r="B16" s="65">
        <v>10</v>
      </c>
      <c r="C16" s="65">
        <v>4</v>
      </c>
      <c r="D16" s="65">
        <v>2</v>
      </c>
      <c r="E16" s="65">
        <v>2</v>
      </c>
      <c r="F16" s="64">
        <v>0</v>
      </c>
      <c r="G16" s="64">
        <v>16</v>
      </c>
      <c r="H16" s="64">
        <v>2</v>
      </c>
      <c r="I16" s="64">
        <v>0</v>
      </c>
      <c r="J16" s="64">
        <v>10</v>
      </c>
      <c r="K16" s="64">
        <v>0</v>
      </c>
      <c r="L16" s="64">
        <v>0</v>
      </c>
      <c r="M16" s="64">
        <v>4</v>
      </c>
      <c r="N16" s="65">
        <v>55</v>
      </c>
      <c r="O16" s="65">
        <v>31</v>
      </c>
      <c r="P16" s="65">
        <v>24</v>
      </c>
      <c r="Q16" s="65">
        <v>9</v>
      </c>
      <c r="R16" s="65">
        <v>7</v>
      </c>
      <c r="S16" s="65">
        <v>22</v>
      </c>
      <c r="T16" s="65">
        <v>17</v>
      </c>
      <c r="U16" s="64">
        <v>0</v>
      </c>
      <c r="V16" s="64">
        <v>0</v>
      </c>
      <c r="W16" s="64">
        <v>0</v>
      </c>
      <c r="X16" s="64">
        <v>55</v>
      </c>
      <c r="Y16" s="64">
        <v>0</v>
      </c>
      <c r="Z16" s="14">
        <v>2021</v>
      </c>
    </row>
    <row r="17" spans="1:26" s="60" customFormat="1" ht="20.100000000000001" customHeight="1" thickBot="1">
      <c r="A17" s="66">
        <v>2022</v>
      </c>
      <c r="B17" s="65">
        <v>10</v>
      </c>
      <c r="C17" s="65">
        <v>16</v>
      </c>
      <c r="D17" s="65">
        <v>11</v>
      </c>
      <c r="E17" s="65">
        <v>5</v>
      </c>
      <c r="F17" s="64">
        <v>0</v>
      </c>
      <c r="G17" s="64">
        <v>25</v>
      </c>
      <c r="H17" s="64">
        <v>3</v>
      </c>
      <c r="I17" s="64">
        <v>0</v>
      </c>
      <c r="J17" s="64">
        <v>16</v>
      </c>
      <c r="K17" s="64">
        <v>1</v>
      </c>
      <c r="L17" s="64">
        <v>3</v>
      </c>
      <c r="M17" s="64">
        <v>2</v>
      </c>
      <c r="N17" s="65">
        <v>35</v>
      </c>
      <c r="O17" s="65">
        <v>21</v>
      </c>
      <c r="P17" s="65">
        <v>14</v>
      </c>
      <c r="Q17" s="65">
        <v>1</v>
      </c>
      <c r="R17" s="65">
        <v>3</v>
      </c>
      <c r="S17" s="65">
        <v>20</v>
      </c>
      <c r="T17" s="65">
        <v>11</v>
      </c>
      <c r="U17" s="64">
        <v>0</v>
      </c>
      <c r="V17" s="64">
        <v>0</v>
      </c>
      <c r="W17" s="64">
        <v>0</v>
      </c>
      <c r="X17" s="64">
        <v>35</v>
      </c>
      <c r="Y17" s="64">
        <v>0</v>
      </c>
      <c r="Z17" s="14">
        <v>2022</v>
      </c>
    </row>
    <row r="18" spans="1:26" s="60" customFormat="1" ht="20.100000000000001" customHeight="1" thickBot="1">
      <c r="A18" s="18">
        <v>2023</v>
      </c>
      <c r="B18" s="63">
        <v>9</v>
      </c>
      <c r="C18" s="63">
        <v>30</v>
      </c>
      <c r="D18" s="63">
        <v>18</v>
      </c>
      <c r="E18" s="63">
        <v>12</v>
      </c>
      <c r="F18" s="63">
        <v>0</v>
      </c>
      <c r="G18" s="62">
        <v>8</v>
      </c>
      <c r="H18" s="62">
        <v>3</v>
      </c>
      <c r="I18" s="62">
        <v>2</v>
      </c>
      <c r="J18" s="62">
        <v>2</v>
      </c>
      <c r="K18" s="62">
        <v>1</v>
      </c>
      <c r="L18" s="62">
        <v>2</v>
      </c>
      <c r="M18" s="62">
        <v>0</v>
      </c>
      <c r="N18" s="63">
        <v>30</v>
      </c>
      <c r="O18" s="63">
        <v>19</v>
      </c>
      <c r="P18" s="63">
        <v>11</v>
      </c>
      <c r="Q18" s="63">
        <v>0</v>
      </c>
      <c r="R18" s="63">
        <v>0</v>
      </c>
      <c r="S18" s="63">
        <v>19</v>
      </c>
      <c r="T18" s="63">
        <v>11</v>
      </c>
      <c r="U18" s="62">
        <v>0</v>
      </c>
      <c r="V18" s="62">
        <v>0</v>
      </c>
      <c r="W18" s="62">
        <v>0</v>
      </c>
      <c r="X18" s="62">
        <v>30</v>
      </c>
      <c r="Y18" s="62">
        <v>0</v>
      </c>
      <c r="Z18" s="18">
        <v>2023</v>
      </c>
    </row>
    <row r="19" spans="1:26" ht="25.5" customHeight="1">
      <c r="A19" s="477" t="s">
        <v>71</v>
      </c>
      <c r="B19" s="477"/>
      <c r="C19" s="477"/>
      <c r="D19" s="477"/>
      <c r="E19" s="477"/>
      <c r="F19" s="477"/>
      <c r="G19" s="477"/>
      <c r="N19" s="21"/>
      <c r="Q19" s="21"/>
      <c r="U19" s="21"/>
      <c r="Z19" s="6" t="s">
        <v>70</v>
      </c>
    </row>
    <row r="20" spans="1:26" ht="18" customHeight="1">
      <c r="A20" s="5" t="s">
        <v>69</v>
      </c>
      <c r="B20" s="61"/>
      <c r="C20" s="61"/>
      <c r="D20" s="61"/>
      <c r="E20" s="61"/>
      <c r="F20" s="61"/>
      <c r="N20" s="23"/>
      <c r="Q20" s="23"/>
      <c r="U20" s="23"/>
    </row>
    <row r="21" spans="1:26" ht="18" customHeight="1">
      <c r="N21" s="23"/>
      <c r="Q21" s="23"/>
      <c r="U21" s="23"/>
    </row>
    <row r="22" spans="1:26" ht="18" customHeight="1">
      <c r="N22" s="23"/>
      <c r="Q22" s="23"/>
      <c r="U22" s="23"/>
    </row>
    <row r="23" spans="1:26" ht="18" customHeight="1">
      <c r="N23" s="23"/>
      <c r="Q23" s="23"/>
      <c r="U23" s="23"/>
    </row>
    <row r="24" spans="1:26" ht="18" customHeight="1">
      <c r="N24" s="23"/>
      <c r="Q24" s="23"/>
      <c r="U24" s="23"/>
    </row>
    <row r="25" spans="1:26" ht="18" customHeight="1">
      <c r="N25" s="23"/>
    </row>
  </sheetData>
  <mergeCells count="35">
    <mergeCell ref="Z5:Z11"/>
    <mergeCell ref="C7:C11"/>
    <mergeCell ref="D7:D11"/>
    <mergeCell ref="E7:E11"/>
    <mergeCell ref="F7:F11"/>
    <mergeCell ref="A2:Q2"/>
    <mergeCell ref="B5:B11"/>
    <mergeCell ref="C5:F6"/>
    <mergeCell ref="G5:M6"/>
    <mergeCell ref="N5:Y6"/>
    <mergeCell ref="Q8:R9"/>
    <mergeCell ref="S8:T9"/>
    <mergeCell ref="U8:U11"/>
    <mergeCell ref="G7:G11"/>
    <mergeCell ref="H7:H11"/>
    <mergeCell ref="I7:I11"/>
    <mergeCell ref="J7:J11"/>
    <mergeCell ref="K7:K11"/>
    <mergeCell ref="L7:L11"/>
    <mergeCell ref="A19:G19"/>
    <mergeCell ref="V8:V11"/>
    <mergeCell ref="W8:W11"/>
    <mergeCell ref="X8:X11"/>
    <mergeCell ref="Y8:Y11"/>
    <mergeCell ref="Q10:Q11"/>
    <mergeCell ref="R10:R11"/>
    <mergeCell ref="S10:S11"/>
    <mergeCell ref="T10:T11"/>
    <mergeCell ref="M7:M11"/>
    <mergeCell ref="N7:P7"/>
    <mergeCell ref="Q7:T7"/>
    <mergeCell ref="U7:Y7"/>
    <mergeCell ref="N8:N11"/>
    <mergeCell ref="O8:O11"/>
    <mergeCell ref="P8:P11"/>
  </mergeCells>
  <phoneticPr fontId="3" type="noConversion"/>
  <pageMargins left="0.16" right="0.24" top="1" bottom="1" header="0.5" footer="0.5"/>
  <pageSetup paperSize="9" scale="58" orientation="landscape" r:id="rId1"/>
  <headerFooter alignWithMargins="0"/>
  <colBreaks count="1" manualBreakCount="1">
    <brk id="2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AE00-015B-40EE-8735-38CA4F74C2A0}">
  <sheetPr codeName="Sheet23"/>
  <dimension ref="A2:Y28"/>
  <sheetViews>
    <sheetView zoomScaleNormal="100" workbookViewId="0">
      <selection activeCell="A2" sqref="A2:F2"/>
    </sheetView>
  </sheetViews>
  <sheetFormatPr defaultRowHeight="18" customHeight="1"/>
  <cols>
    <col min="1" max="1" width="11" style="5" customWidth="1"/>
    <col min="2" max="2" width="10.125" style="5" bestFit="1" customWidth="1"/>
    <col min="3" max="4" width="9" style="5"/>
    <col min="5" max="8" width="11" style="5" customWidth="1"/>
    <col min="9" max="9" width="11.875" style="5" customWidth="1"/>
    <col min="10" max="19" width="11" style="5" customWidth="1"/>
    <col min="20" max="20" width="9" style="5"/>
    <col min="21" max="21" width="10.875" style="5" customWidth="1"/>
    <col min="22" max="22" width="11" style="5" customWidth="1"/>
    <col min="23" max="16384" width="9" style="5"/>
  </cols>
  <sheetData>
    <row r="2" spans="1:22" s="88" customFormat="1" ht="19.5" customHeight="1">
      <c r="A2" s="319" t="s">
        <v>126</v>
      </c>
      <c r="B2" s="319"/>
      <c r="C2" s="319"/>
      <c r="D2" s="319"/>
      <c r="E2" s="319"/>
      <c r="F2" s="319"/>
      <c r="G2" s="1"/>
      <c r="H2" s="1"/>
      <c r="I2" s="1"/>
      <c r="J2" s="1"/>
      <c r="K2" s="1"/>
      <c r="L2" s="1"/>
      <c r="M2" s="1"/>
    </row>
    <row r="3" spans="1:22" ht="15" customHeight="1"/>
    <row r="4" spans="1:22" ht="18" customHeight="1" thickBot="1">
      <c r="A4" s="3" t="s">
        <v>125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V4" s="6" t="s">
        <v>124</v>
      </c>
    </row>
    <row r="5" spans="1:22" ht="33" customHeight="1" thickBot="1">
      <c r="A5" s="72"/>
      <c r="B5" s="360" t="s">
        <v>123</v>
      </c>
      <c r="C5" s="363"/>
      <c r="D5" s="332"/>
      <c r="E5" s="370" t="s">
        <v>122</v>
      </c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2"/>
      <c r="T5" s="357" t="s">
        <v>121</v>
      </c>
      <c r="U5" s="361"/>
      <c r="V5" s="328" t="s">
        <v>120</v>
      </c>
    </row>
    <row r="6" spans="1:22" ht="27" customHeight="1">
      <c r="A6" s="7" t="s">
        <v>119</v>
      </c>
      <c r="B6" s="329"/>
      <c r="C6" s="328" t="s">
        <v>19</v>
      </c>
      <c r="D6" s="328" t="s">
        <v>18</v>
      </c>
      <c r="E6" s="328" t="s">
        <v>118</v>
      </c>
      <c r="F6" s="328" t="s">
        <v>117</v>
      </c>
      <c r="G6" s="328" t="s">
        <v>116</v>
      </c>
      <c r="H6" s="328" t="s">
        <v>115</v>
      </c>
      <c r="I6" s="328" t="s">
        <v>114</v>
      </c>
      <c r="J6" s="328" t="s">
        <v>113</v>
      </c>
      <c r="K6" s="328" t="s">
        <v>112</v>
      </c>
      <c r="L6" s="328" t="s">
        <v>111</v>
      </c>
      <c r="M6" s="328" t="s">
        <v>110</v>
      </c>
      <c r="N6" s="328" t="s">
        <v>109</v>
      </c>
      <c r="O6" s="328" t="s">
        <v>108</v>
      </c>
      <c r="P6" s="328" t="s">
        <v>107</v>
      </c>
      <c r="Q6" s="328" t="s">
        <v>106</v>
      </c>
      <c r="R6" s="328" t="s">
        <v>105</v>
      </c>
      <c r="S6" s="328" t="s">
        <v>104</v>
      </c>
      <c r="T6" s="328" t="s">
        <v>103</v>
      </c>
      <c r="U6" s="328" t="s">
        <v>102</v>
      </c>
      <c r="V6" s="368"/>
    </row>
    <row r="7" spans="1:22" ht="27" customHeight="1">
      <c r="A7" s="7"/>
      <c r="B7" s="321"/>
      <c r="C7" s="321"/>
      <c r="D7" s="321"/>
      <c r="E7" s="321"/>
      <c r="F7" s="321"/>
      <c r="G7" s="321"/>
      <c r="H7" s="321"/>
      <c r="I7" s="321"/>
      <c r="J7" s="329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68"/>
    </row>
    <row r="8" spans="1:22" ht="27" customHeight="1" thickBot="1">
      <c r="A8" s="68"/>
      <c r="B8" s="322"/>
      <c r="C8" s="322"/>
      <c r="D8" s="322"/>
      <c r="E8" s="322"/>
      <c r="F8" s="322"/>
      <c r="G8" s="322"/>
      <c r="H8" s="322"/>
      <c r="I8" s="322"/>
      <c r="J8" s="330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81"/>
    </row>
    <row r="9" spans="1:22" ht="20.100000000000001" customHeight="1">
      <c r="A9" s="86">
        <v>2017</v>
      </c>
      <c r="B9" s="87">
        <v>21524</v>
      </c>
      <c r="C9" s="87">
        <v>13134</v>
      </c>
      <c r="D9" s="87">
        <v>8390</v>
      </c>
      <c r="E9" s="87">
        <v>11239</v>
      </c>
      <c r="F9" s="87">
        <v>2092</v>
      </c>
      <c r="G9" s="87">
        <v>2269</v>
      </c>
      <c r="H9" s="87">
        <v>187</v>
      </c>
      <c r="I9" s="87">
        <v>1492</v>
      </c>
      <c r="J9" s="87">
        <v>1991</v>
      </c>
      <c r="K9" s="87">
        <v>201</v>
      </c>
      <c r="L9" s="87">
        <v>846</v>
      </c>
      <c r="M9" s="87">
        <v>789</v>
      </c>
      <c r="N9" s="87">
        <v>41</v>
      </c>
      <c r="O9" s="87">
        <v>95</v>
      </c>
      <c r="P9" s="87">
        <v>96</v>
      </c>
      <c r="Q9" s="87">
        <v>34</v>
      </c>
      <c r="R9" s="87">
        <v>108</v>
      </c>
      <c r="S9" s="87">
        <v>44</v>
      </c>
      <c r="T9" s="87">
        <v>8025</v>
      </c>
      <c r="U9" s="87">
        <v>13499</v>
      </c>
      <c r="V9" s="83">
        <v>2017</v>
      </c>
    </row>
    <row r="10" spans="1:22" ht="20.100000000000001" customHeight="1">
      <c r="A10" s="86">
        <v>2018</v>
      </c>
      <c r="B10" s="87">
        <v>22539</v>
      </c>
      <c r="C10" s="87">
        <v>13694</v>
      </c>
      <c r="D10" s="87">
        <v>8845</v>
      </c>
      <c r="E10" s="87">
        <v>11385</v>
      </c>
      <c r="F10" s="87">
        <v>2165</v>
      </c>
      <c r="G10" s="87">
        <v>2808</v>
      </c>
      <c r="H10" s="87">
        <v>200</v>
      </c>
      <c r="I10" s="87">
        <v>1579</v>
      </c>
      <c r="J10" s="87">
        <v>2035</v>
      </c>
      <c r="K10" s="87">
        <v>226</v>
      </c>
      <c r="L10" s="87">
        <v>844</v>
      </c>
      <c r="M10" s="87">
        <v>865</v>
      </c>
      <c r="N10" s="87">
        <v>41</v>
      </c>
      <c r="O10" s="87">
        <v>95</v>
      </c>
      <c r="P10" s="87">
        <v>103</v>
      </c>
      <c r="Q10" s="87">
        <v>35</v>
      </c>
      <c r="R10" s="87">
        <v>107</v>
      </c>
      <c r="S10" s="87">
        <v>51</v>
      </c>
      <c r="T10" s="87">
        <v>8247</v>
      </c>
      <c r="U10" s="87">
        <v>14292</v>
      </c>
      <c r="V10" s="83">
        <v>2018</v>
      </c>
    </row>
    <row r="11" spans="1:22" ht="20.100000000000001" customHeight="1">
      <c r="A11" s="86">
        <v>2019</v>
      </c>
      <c r="B11" s="85">
        <v>23049</v>
      </c>
      <c r="C11" s="57">
        <v>13961</v>
      </c>
      <c r="D11" s="57">
        <v>9088</v>
      </c>
      <c r="E11" s="57">
        <v>11368</v>
      </c>
      <c r="F11" s="57">
        <v>2193</v>
      </c>
      <c r="G11" s="84">
        <v>3120</v>
      </c>
      <c r="H11" s="84">
        <v>215</v>
      </c>
      <c r="I11" s="57">
        <v>1671</v>
      </c>
      <c r="J11" s="57">
        <v>2050</v>
      </c>
      <c r="K11" s="57">
        <v>242</v>
      </c>
      <c r="L11" s="57">
        <v>850</v>
      </c>
      <c r="M11" s="57">
        <v>894</v>
      </c>
      <c r="N11" s="57">
        <v>41</v>
      </c>
      <c r="O11" s="57">
        <v>103</v>
      </c>
      <c r="P11" s="57">
        <v>105</v>
      </c>
      <c r="Q11" s="57">
        <v>33</v>
      </c>
      <c r="R11" s="57">
        <v>115</v>
      </c>
      <c r="S11" s="57">
        <v>49</v>
      </c>
      <c r="T11" s="57">
        <v>8317</v>
      </c>
      <c r="U11" s="57">
        <v>14732</v>
      </c>
      <c r="V11" s="83">
        <v>2019</v>
      </c>
    </row>
    <row r="12" spans="1:22" ht="20.100000000000001" customHeight="1">
      <c r="A12" s="86">
        <v>2020</v>
      </c>
      <c r="B12" s="85">
        <v>23449</v>
      </c>
      <c r="C12" s="57">
        <v>14273</v>
      </c>
      <c r="D12" s="57">
        <v>9176</v>
      </c>
      <c r="E12" s="57">
        <v>11270</v>
      </c>
      <c r="F12" s="57">
        <v>2179</v>
      </c>
      <c r="G12" s="84">
        <v>3376</v>
      </c>
      <c r="H12" s="84">
        <v>235</v>
      </c>
      <c r="I12" s="57">
        <v>1756</v>
      </c>
      <c r="J12" s="57">
        <v>2076</v>
      </c>
      <c r="K12" s="57">
        <v>288</v>
      </c>
      <c r="L12" s="57">
        <v>864</v>
      </c>
      <c r="M12" s="57">
        <v>947</v>
      </c>
      <c r="N12" s="57">
        <v>47</v>
      </c>
      <c r="O12" s="57">
        <v>103</v>
      </c>
      <c r="P12" s="57">
        <v>115</v>
      </c>
      <c r="Q12" s="57">
        <v>32</v>
      </c>
      <c r="R12" s="57">
        <v>112</v>
      </c>
      <c r="S12" s="57">
        <v>49</v>
      </c>
      <c r="T12" s="57">
        <v>8455</v>
      </c>
      <c r="U12" s="57">
        <v>14994</v>
      </c>
      <c r="V12" s="83">
        <v>2020</v>
      </c>
    </row>
    <row r="13" spans="1:22" ht="20.100000000000001" customHeight="1">
      <c r="A13" s="86">
        <v>2021</v>
      </c>
      <c r="B13" s="85">
        <v>23988</v>
      </c>
      <c r="C13" s="57">
        <v>14565</v>
      </c>
      <c r="D13" s="57">
        <v>9423</v>
      </c>
      <c r="E13" s="57">
        <v>11254</v>
      </c>
      <c r="F13" s="57">
        <v>2207</v>
      </c>
      <c r="G13" s="84">
        <v>3661</v>
      </c>
      <c r="H13" s="84">
        <v>248</v>
      </c>
      <c r="I13" s="57">
        <v>1834</v>
      </c>
      <c r="J13" s="57">
        <v>2117</v>
      </c>
      <c r="K13" s="57">
        <v>317</v>
      </c>
      <c r="L13" s="57">
        <v>869</v>
      </c>
      <c r="M13" s="57">
        <v>1006</v>
      </c>
      <c r="N13" s="57">
        <v>46</v>
      </c>
      <c r="O13" s="57">
        <v>100</v>
      </c>
      <c r="P13" s="57">
        <v>121</v>
      </c>
      <c r="Q13" s="57">
        <v>32</v>
      </c>
      <c r="R13" s="57">
        <v>128</v>
      </c>
      <c r="S13" s="57">
        <v>48</v>
      </c>
      <c r="T13" s="57">
        <v>8561</v>
      </c>
      <c r="U13" s="57">
        <v>15427</v>
      </c>
      <c r="V13" s="83">
        <v>2021</v>
      </c>
    </row>
    <row r="14" spans="1:22" ht="20.100000000000001" customHeight="1" thickBot="1">
      <c r="A14" s="86">
        <v>2022</v>
      </c>
      <c r="B14" s="85">
        <v>25088</v>
      </c>
      <c r="C14" s="57">
        <v>15250</v>
      </c>
      <c r="D14" s="57">
        <v>9838</v>
      </c>
      <c r="E14" s="57">
        <v>11496</v>
      </c>
      <c r="F14" s="57">
        <v>2278</v>
      </c>
      <c r="G14" s="84">
        <v>4051</v>
      </c>
      <c r="H14" s="84">
        <v>265</v>
      </c>
      <c r="I14" s="57">
        <v>1930</v>
      </c>
      <c r="J14" s="57">
        <v>2201</v>
      </c>
      <c r="K14" s="57">
        <v>381</v>
      </c>
      <c r="L14" s="57">
        <v>887</v>
      </c>
      <c r="M14" s="57">
        <v>1084</v>
      </c>
      <c r="N14" s="57">
        <v>45</v>
      </c>
      <c r="O14" s="57">
        <v>94</v>
      </c>
      <c r="P14" s="57">
        <v>136</v>
      </c>
      <c r="Q14" s="57">
        <v>36</v>
      </c>
      <c r="R14" s="57">
        <v>150</v>
      </c>
      <c r="S14" s="57">
        <v>54</v>
      </c>
      <c r="T14" s="57">
        <v>8873</v>
      </c>
      <c r="U14" s="57">
        <v>16215</v>
      </c>
      <c r="V14" s="83">
        <v>2022</v>
      </c>
    </row>
    <row r="15" spans="1:22" ht="20.100000000000001" customHeight="1" thickBot="1">
      <c r="A15" s="82">
        <v>2023</v>
      </c>
      <c r="B15" s="81">
        <v>26420</v>
      </c>
      <c r="C15" s="79">
        <v>16050</v>
      </c>
      <c r="D15" s="79">
        <v>10370</v>
      </c>
      <c r="E15" s="79">
        <v>11705</v>
      </c>
      <c r="F15" s="79">
        <v>2409</v>
      </c>
      <c r="G15" s="80">
        <v>4397</v>
      </c>
      <c r="H15" s="80">
        <v>258</v>
      </c>
      <c r="I15" s="79">
        <v>2121</v>
      </c>
      <c r="J15" s="79">
        <v>2297</v>
      </c>
      <c r="K15" s="79">
        <v>527</v>
      </c>
      <c r="L15" s="79">
        <v>924</v>
      </c>
      <c r="M15" s="79">
        <v>1208</v>
      </c>
      <c r="N15" s="79">
        <v>54</v>
      </c>
      <c r="O15" s="78">
        <v>84</v>
      </c>
      <c r="P15" s="78">
        <v>170</v>
      </c>
      <c r="Q15" s="79">
        <v>36</v>
      </c>
      <c r="R15" s="79">
        <v>178</v>
      </c>
      <c r="S15" s="79">
        <v>52</v>
      </c>
      <c r="T15" s="78">
        <v>9269</v>
      </c>
      <c r="U15" s="78">
        <v>17151</v>
      </c>
      <c r="V15" s="77">
        <v>2023</v>
      </c>
    </row>
    <row r="16" spans="1:22" ht="18.75" customHeight="1">
      <c r="A16" s="20" t="s">
        <v>101</v>
      </c>
      <c r="E16" s="21"/>
      <c r="U16" s="44"/>
      <c r="V16" s="6" t="s">
        <v>70</v>
      </c>
    </row>
    <row r="17" spans="1:25" ht="18" customHeight="1">
      <c r="A17" s="20" t="s">
        <v>69</v>
      </c>
      <c r="B17" s="21"/>
      <c r="C17" s="21"/>
      <c r="E17" s="21"/>
      <c r="T17" s="21"/>
    </row>
    <row r="18" spans="1:25" ht="18" customHeight="1">
      <c r="B18" s="21"/>
      <c r="C18" s="21"/>
      <c r="E18" s="74"/>
      <c r="T18" s="21"/>
    </row>
    <row r="19" spans="1:25" ht="18" customHeight="1">
      <c r="B19" s="21"/>
      <c r="C19" s="21"/>
      <c r="D19" s="76"/>
      <c r="E19" s="76"/>
      <c r="F19" s="75"/>
      <c r="G19" s="75"/>
      <c r="H19" s="75"/>
      <c r="I19" s="75"/>
      <c r="J19" s="76"/>
      <c r="K19" s="75"/>
      <c r="L19" s="75"/>
      <c r="M19" s="75"/>
      <c r="N19" s="75"/>
      <c r="O19" s="75"/>
      <c r="P19" s="75"/>
      <c r="Q19" s="75"/>
      <c r="R19" s="75"/>
      <c r="S19" s="75"/>
      <c r="T19" s="21"/>
      <c r="U19" s="75"/>
      <c r="V19" s="75"/>
      <c r="W19" s="75"/>
      <c r="X19" s="75"/>
      <c r="Y19" s="75"/>
    </row>
    <row r="20" spans="1:25" ht="18" customHeight="1">
      <c r="B20" s="21"/>
      <c r="E20" s="74"/>
      <c r="T20" s="21"/>
    </row>
    <row r="21" spans="1:25" ht="18" customHeight="1">
      <c r="B21" s="21"/>
      <c r="E21" s="74"/>
      <c r="T21" s="21"/>
    </row>
    <row r="22" spans="1:25" ht="18" customHeight="1">
      <c r="B22" s="21"/>
      <c r="E22" s="74"/>
      <c r="T22" s="21"/>
    </row>
    <row r="23" spans="1:25" ht="18" customHeight="1">
      <c r="B23" s="21"/>
      <c r="E23" s="74"/>
      <c r="T23" s="21"/>
    </row>
    <row r="24" spans="1:25" ht="18" customHeight="1">
      <c r="B24" s="21"/>
      <c r="E24" s="74"/>
      <c r="T24" s="21"/>
    </row>
    <row r="25" spans="1:25" ht="18" customHeight="1">
      <c r="B25" s="21"/>
      <c r="T25" s="21"/>
    </row>
    <row r="26" spans="1:25" ht="18" customHeight="1">
      <c r="B26" s="21"/>
      <c r="T26" s="21"/>
    </row>
    <row r="27" spans="1:25" ht="18" customHeight="1">
      <c r="B27" s="21"/>
      <c r="T27" s="21"/>
    </row>
    <row r="28" spans="1:25" ht="18" customHeight="1">
      <c r="B28" s="21"/>
    </row>
  </sheetData>
  <mergeCells count="25">
    <mergeCell ref="V5:V8"/>
    <mergeCell ref="B6:B8"/>
    <mergeCell ref="C6:C8"/>
    <mergeCell ref="D6:D8"/>
    <mergeCell ref="E6:E8"/>
    <mergeCell ref="F6:F8"/>
    <mergeCell ref="L6:L8"/>
    <mergeCell ref="Q6:Q8"/>
    <mergeCell ref="R6:R8"/>
    <mergeCell ref="A2:F2"/>
    <mergeCell ref="B5:D5"/>
    <mergeCell ref="E5:S5"/>
    <mergeCell ref="T5:U5"/>
    <mergeCell ref="G6:G8"/>
    <mergeCell ref="H6:H8"/>
    <mergeCell ref="I6:I8"/>
    <mergeCell ref="J6:J8"/>
    <mergeCell ref="K6:K8"/>
    <mergeCell ref="S6:S8"/>
    <mergeCell ref="T6:T8"/>
    <mergeCell ref="U6:U8"/>
    <mergeCell ref="M6:M8"/>
    <mergeCell ref="N6:N8"/>
    <mergeCell ref="O6:O8"/>
    <mergeCell ref="P6:P8"/>
  </mergeCells>
  <phoneticPr fontId="3" type="noConversion"/>
  <pageMargins left="0.45" right="0.22" top="1" bottom="1" header="0.5" footer="0.5"/>
  <pageSetup paperSize="9" scale="4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D8C6-815A-41DA-B18F-6FD212E13F9A}">
  <dimension ref="A2:V18"/>
  <sheetViews>
    <sheetView zoomScaleNormal="100" workbookViewId="0">
      <selection activeCell="M25" sqref="M25"/>
    </sheetView>
  </sheetViews>
  <sheetFormatPr defaultRowHeight="18" customHeight="1"/>
  <cols>
    <col min="1" max="1" width="11.625" style="5" customWidth="1"/>
    <col min="2" max="20" width="11.5" style="5" customWidth="1"/>
    <col min="21" max="21" width="13.75" style="5" customWidth="1"/>
    <col min="22" max="22" width="12.875" style="5" customWidth="1"/>
    <col min="23" max="256" width="9" style="5"/>
    <col min="257" max="257" width="11.625" style="5" customWidth="1"/>
    <col min="258" max="276" width="11.5" style="5" customWidth="1"/>
    <col min="277" max="277" width="13.75" style="5" customWidth="1"/>
    <col min="278" max="278" width="12.875" style="5" customWidth="1"/>
    <col min="279" max="512" width="9" style="5"/>
    <col min="513" max="513" width="11.625" style="5" customWidth="1"/>
    <col min="514" max="532" width="11.5" style="5" customWidth="1"/>
    <col min="533" max="533" width="13.75" style="5" customWidth="1"/>
    <col min="534" max="534" width="12.875" style="5" customWidth="1"/>
    <col min="535" max="768" width="9" style="5"/>
    <col min="769" max="769" width="11.625" style="5" customWidth="1"/>
    <col min="770" max="788" width="11.5" style="5" customWidth="1"/>
    <col min="789" max="789" width="13.75" style="5" customWidth="1"/>
    <col min="790" max="790" width="12.875" style="5" customWidth="1"/>
    <col min="791" max="1024" width="9" style="5"/>
    <col min="1025" max="1025" width="11.625" style="5" customWidth="1"/>
    <col min="1026" max="1044" width="11.5" style="5" customWidth="1"/>
    <col min="1045" max="1045" width="13.75" style="5" customWidth="1"/>
    <col min="1046" max="1046" width="12.875" style="5" customWidth="1"/>
    <col min="1047" max="1280" width="9" style="5"/>
    <col min="1281" max="1281" width="11.625" style="5" customWidth="1"/>
    <col min="1282" max="1300" width="11.5" style="5" customWidth="1"/>
    <col min="1301" max="1301" width="13.75" style="5" customWidth="1"/>
    <col min="1302" max="1302" width="12.875" style="5" customWidth="1"/>
    <col min="1303" max="1536" width="9" style="5"/>
    <col min="1537" max="1537" width="11.625" style="5" customWidth="1"/>
    <col min="1538" max="1556" width="11.5" style="5" customWidth="1"/>
    <col min="1557" max="1557" width="13.75" style="5" customWidth="1"/>
    <col min="1558" max="1558" width="12.875" style="5" customWidth="1"/>
    <col min="1559" max="1792" width="9" style="5"/>
    <col min="1793" max="1793" width="11.625" style="5" customWidth="1"/>
    <col min="1794" max="1812" width="11.5" style="5" customWidth="1"/>
    <col min="1813" max="1813" width="13.75" style="5" customWidth="1"/>
    <col min="1814" max="1814" width="12.875" style="5" customWidth="1"/>
    <col min="1815" max="2048" width="9" style="5"/>
    <col min="2049" max="2049" width="11.625" style="5" customWidth="1"/>
    <col min="2050" max="2068" width="11.5" style="5" customWidth="1"/>
    <col min="2069" max="2069" width="13.75" style="5" customWidth="1"/>
    <col min="2070" max="2070" width="12.875" style="5" customWidth="1"/>
    <col min="2071" max="2304" width="9" style="5"/>
    <col min="2305" max="2305" width="11.625" style="5" customWidth="1"/>
    <col min="2306" max="2324" width="11.5" style="5" customWidth="1"/>
    <col min="2325" max="2325" width="13.75" style="5" customWidth="1"/>
    <col min="2326" max="2326" width="12.875" style="5" customWidth="1"/>
    <col min="2327" max="2560" width="9" style="5"/>
    <col min="2561" max="2561" width="11.625" style="5" customWidth="1"/>
    <col min="2562" max="2580" width="11.5" style="5" customWidth="1"/>
    <col min="2581" max="2581" width="13.75" style="5" customWidth="1"/>
    <col min="2582" max="2582" width="12.875" style="5" customWidth="1"/>
    <col min="2583" max="2816" width="9" style="5"/>
    <col min="2817" max="2817" width="11.625" style="5" customWidth="1"/>
    <col min="2818" max="2836" width="11.5" style="5" customWidth="1"/>
    <col min="2837" max="2837" width="13.75" style="5" customWidth="1"/>
    <col min="2838" max="2838" width="12.875" style="5" customWidth="1"/>
    <col min="2839" max="3072" width="9" style="5"/>
    <col min="3073" max="3073" width="11.625" style="5" customWidth="1"/>
    <col min="3074" max="3092" width="11.5" style="5" customWidth="1"/>
    <col min="3093" max="3093" width="13.75" style="5" customWidth="1"/>
    <col min="3094" max="3094" width="12.875" style="5" customWidth="1"/>
    <col min="3095" max="3328" width="9" style="5"/>
    <col min="3329" max="3329" width="11.625" style="5" customWidth="1"/>
    <col min="3330" max="3348" width="11.5" style="5" customWidth="1"/>
    <col min="3349" max="3349" width="13.75" style="5" customWidth="1"/>
    <col min="3350" max="3350" width="12.875" style="5" customWidth="1"/>
    <col min="3351" max="3584" width="9" style="5"/>
    <col min="3585" max="3585" width="11.625" style="5" customWidth="1"/>
    <col min="3586" max="3604" width="11.5" style="5" customWidth="1"/>
    <col min="3605" max="3605" width="13.75" style="5" customWidth="1"/>
    <col min="3606" max="3606" width="12.875" style="5" customWidth="1"/>
    <col min="3607" max="3840" width="9" style="5"/>
    <col min="3841" max="3841" width="11.625" style="5" customWidth="1"/>
    <col min="3842" max="3860" width="11.5" style="5" customWidth="1"/>
    <col min="3861" max="3861" width="13.75" style="5" customWidth="1"/>
    <col min="3862" max="3862" width="12.875" style="5" customWidth="1"/>
    <col min="3863" max="4096" width="9" style="5"/>
    <col min="4097" max="4097" width="11.625" style="5" customWidth="1"/>
    <col min="4098" max="4116" width="11.5" style="5" customWidth="1"/>
    <col min="4117" max="4117" width="13.75" style="5" customWidth="1"/>
    <col min="4118" max="4118" width="12.875" style="5" customWidth="1"/>
    <col min="4119" max="4352" width="9" style="5"/>
    <col min="4353" max="4353" width="11.625" style="5" customWidth="1"/>
    <col min="4354" max="4372" width="11.5" style="5" customWidth="1"/>
    <col min="4373" max="4373" width="13.75" style="5" customWidth="1"/>
    <col min="4374" max="4374" width="12.875" style="5" customWidth="1"/>
    <col min="4375" max="4608" width="9" style="5"/>
    <col min="4609" max="4609" width="11.625" style="5" customWidth="1"/>
    <col min="4610" max="4628" width="11.5" style="5" customWidth="1"/>
    <col min="4629" max="4629" width="13.75" style="5" customWidth="1"/>
    <col min="4630" max="4630" width="12.875" style="5" customWidth="1"/>
    <col min="4631" max="4864" width="9" style="5"/>
    <col min="4865" max="4865" width="11.625" style="5" customWidth="1"/>
    <col min="4866" max="4884" width="11.5" style="5" customWidth="1"/>
    <col min="4885" max="4885" width="13.75" style="5" customWidth="1"/>
    <col min="4886" max="4886" width="12.875" style="5" customWidth="1"/>
    <col min="4887" max="5120" width="9" style="5"/>
    <col min="5121" max="5121" width="11.625" style="5" customWidth="1"/>
    <col min="5122" max="5140" width="11.5" style="5" customWidth="1"/>
    <col min="5141" max="5141" width="13.75" style="5" customWidth="1"/>
    <col min="5142" max="5142" width="12.875" style="5" customWidth="1"/>
    <col min="5143" max="5376" width="9" style="5"/>
    <col min="5377" max="5377" width="11.625" style="5" customWidth="1"/>
    <col min="5378" max="5396" width="11.5" style="5" customWidth="1"/>
    <col min="5397" max="5397" width="13.75" style="5" customWidth="1"/>
    <col min="5398" max="5398" width="12.875" style="5" customWidth="1"/>
    <col min="5399" max="5632" width="9" style="5"/>
    <col min="5633" max="5633" width="11.625" style="5" customWidth="1"/>
    <col min="5634" max="5652" width="11.5" style="5" customWidth="1"/>
    <col min="5653" max="5653" width="13.75" style="5" customWidth="1"/>
    <col min="5654" max="5654" width="12.875" style="5" customWidth="1"/>
    <col min="5655" max="5888" width="9" style="5"/>
    <col min="5889" max="5889" width="11.625" style="5" customWidth="1"/>
    <col min="5890" max="5908" width="11.5" style="5" customWidth="1"/>
    <col min="5909" max="5909" width="13.75" style="5" customWidth="1"/>
    <col min="5910" max="5910" width="12.875" style="5" customWidth="1"/>
    <col min="5911" max="6144" width="9" style="5"/>
    <col min="6145" max="6145" width="11.625" style="5" customWidth="1"/>
    <col min="6146" max="6164" width="11.5" style="5" customWidth="1"/>
    <col min="6165" max="6165" width="13.75" style="5" customWidth="1"/>
    <col min="6166" max="6166" width="12.875" style="5" customWidth="1"/>
    <col min="6167" max="6400" width="9" style="5"/>
    <col min="6401" max="6401" width="11.625" style="5" customWidth="1"/>
    <col min="6402" max="6420" width="11.5" style="5" customWidth="1"/>
    <col min="6421" max="6421" width="13.75" style="5" customWidth="1"/>
    <col min="6422" max="6422" width="12.875" style="5" customWidth="1"/>
    <col min="6423" max="6656" width="9" style="5"/>
    <col min="6657" max="6657" width="11.625" style="5" customWidth="1"/>
    <col min="6658" max="6676" width="11.5" style="5" customWidth="1"/>
    <col min="6677" max="6677" width="13.75" style="5" customWidth="1"/>
    <col min="6678" max="6678" width="12.875" style="5" customWidth="1"/>
    <col min="6679" max="6912" width="9" style="5"/>
    <col min="6913" max="6913" width="11.625" style="5" customWidth="1"/>
    <col min="6914" max="6932" width="11.5" style="5" customWidth="1"/>
    <col min="6933" max="6933" width="13.75" style="5" customWidth="1"/>
    <col min="6934" max="6934" width="12.875" style="5" customWidth="1"/>
    <col min="6935" max="7168" width="9" style="5"/>
    <col min="7169" max="7169" width="11.625" style="5" customWidth="1"/>
    <col min="7170" max="7188" width="11.5" style="5" customWidth="1"/>
    <col min="7189" max="7189" width="13.75" style="5" customWidth="1"/>
    <col min="7190" max="7190" width="12.875" style="5" customWidth="1"/>
    <col min="7191" max="7424" width="9" style="5"/>
    <col min="7425" max="7425" width="11.625" style="5" customWidth="1"/>
    <col min="7426" max="7444" width="11.5" style="5" customWidth="1"/>
    <col min="7445" max="7445" width="13.75" style="5" customWidth="1"/>
    <col min="7446" max="7446" width="12.875" style="5" customWidth="1"/>
    <col min="7447" max="7680" width="9" style="5"/>
    <col min="7681" max="7681" width="11.625" style="5" customWidth="1"/>
    <col min="7682" max="7700" width="11.5" style="5" customWidth="1"/>
    <col min="7701" max="7701" width="13.75" style="5" customWidth="1"/>
    <col min="7702" max="7702" width="12.875" style="5" customWidth="1"/>
    <col min="7703" max="7936" width="9" style="5"/>
    <col min="7937" max="7937" width="11.625" style="5" customWidth="1"/>
    <col min="7938" max="7956" width="11.5" style="5" customWidth="1"/>
    <col min="7957" max="7957" width="13.75" style="5" customWidth="1"/>
    <col min="7958" max="7958" width="12.875" style="5" customWidth="1"/>
    <col min="7959" max="8192" width="9" style="5"/>
    <col min="8193" max="8193" width="11.625" style="5" customWidth="1"/>
    <col min="8194" max="8212" width="11.5" style="5" customWidth="1"/>
    <col min="8213" max="8213" width="13.75" style="5" customWidth="1"/>
    <col min="8214" max="8214" width="12.875" style="5" customWidth="1"/>
    <col min="8215" max="8448" width="9" style="5"/>
    <col min="8449" max="8449" width="11.625" style="5" customWidth="1"/>
    <col min="8450" max="8468" width="11.5" style="5" customWidth="1"/>
    <col min="8469" max="8469" width="13.75" style="5" customWidth="1"/>
    <col min="8470" max="8470" width="12.875" style="5" customWidth="1"/>
    <col min="8471" max="8704" width="9" style="5"/>
    <col min="8705" max="8705" width="11.625" style="5" customWidth="1"/>
    <col min="8706" max="8724" width="11.5" style="5" customWidth="1"/>
    <col min="8725" max="8725" width="13.75" style="5" customWidth="1"/>
    <col min="8726" max="8726" width="12.875" style="5" customWidth="1"/>
    <col min="8727" max="8960" width="9" style="5"/>
    <col min="8961" max="8961" width="11.625" style="5" customWidth="1"/>
    <col min="8962" max="8980" width="11.5" style="5" customWidth="1"/>
    <col min="8981" max="8981" width="13.75" style="5" customWidth="1"/>
    <col min="8982" max="8982" width="12.875" style="5" customWidth="1"/>
    <col min="8983" max="9216" width="9" style="5"/>
    <col min="9217" max="9217" width="11.625" style="5" customWidth="1"/>
    <col min="9218" max="9236" width="11.5" style="5" customWidth="1"/>
    <col min="9237" max="9237" width="13.75" style="5" customWidth="1"/>
    <col min="9238" max="9238" width="12.875" style="5" customWidth="1"/>
    <col min="9239" max="9472" width="9" style="5"/>
    <col min="9473" max="9473" width="11.625" style="5" customWidth="1"/>
    <col min="9474" max="9492" width="11.5" style="5" customWidth="1"/>
    <col min="9493" max="9493" width="13.75" style="5" customWidth="1"/>
    <col min="9494" max="9494" width="12.875" style="5" customWidth="1"/>
    <col min="9495" max="9728" width="9" style="5"/>
    <col min="9729" max="9729" width="11.625" style="5" customWidth="1"/>
    <col min="9730" max="9748" width="11.5" style="5" customWidth="1"/>
    <col min="9749" max="9749" width="13.75" style="5" customWidth="1"/>
    <col min="9750" max="9750" width="12.875" style="5" customWidth="1"/>
    <col min="9751" max="9984" width="9" style="5"/>
    <col min="9985" max="9985" width="11.625" style="5" customWidth="1"/>
    <col min="9986" max="10004" width="11.5" style="5" customWidth="1"/>
    <col min="10005" max="10005" width="13.75" style="5" customWidth="1"/>
    <col min="10006" max="10006" width="12.875" style="5" customWidth="1"/>
    <col min="10007" max="10240" width="9" style="5"/>
    <col min="10241" max="10241" width="11.625" style="5" customWidth="1"/>
    <col min="10242" max="10260" width="11.5" style="5" customWidth="1"/>
    <col min="10261" max="10261" width="13.75" style="5" customWidth="1"/>
    <col min="10262" max="10262" width="12.875" style="5" customWidth="1"/>
    <col min="10263" max="10496" width="9" style="5"/>
    <col min="10497" max="10497" width="11.625" style="5" customWidth="1"/>
    <col min="10498" max="10516" width="11.5" style="5" customWidth="1"/>
    <col min="10517" max="10517" width="13.75" style="5" customWidth="1"/>
    <col min="10518" max="10518" width="12.875" style="5" customWidth="1"/>
    <col min="10519" max="10752" width="9" style="5"/>
    <col min="10753" max="10753" width="11.625" style="5" customWidth="1"/>
    <col min="10754" max="10772" width="11.5" style="5" customWidth="1"/>
    <col min="10773" max="10773" width="13.75" style="5" customWidth="1"/>
    <col min="10774" max="10774" width="12.875" style="5" customWidth="1"/>
    <col min="10775" max="11008" width="9" style="5"/>
    <col min="11009" max="11009" width="11.625" style="5" customWidth="1"/>
    <col min="11010" max="11028" width="11.5" style="5" customWidth="1"/>
    <col min="11029" max="11029" width="13.75" style="5" customWidth="1"/>
    <col min="11030" max="11030" width="12.875" style="5" customWidth="1"/>
    <col min="11031" max="11264" width="9" style="5"/>
    <col min="11265" max="11265" width="11.625" style="5" customWidth="1"/>
    <col min="11266" max="11284" width="11.5" style="5" customWidth="1"/>
    <col min="11285" max="11285" width="13.75" style="5" customWidth="1"/>
    <col min="11286" max="11286" width="12.875" style="5" customWidth="1"/>
    <col min="11287" max="11520" width="9" style="5"/>
    <col min="11521" max="11521" width="11.625" style="5" customWidth="1"/>
    <col min="11522" max="11540" width="11.5" style="5" customWidth="1"/>
    <col min="11541" max="11541" width="13.75" style="5" customWidth="1"/>
    <col min="11542" max="11542" width="12.875" style="5" customWidth="1"/>
    <col min="11543" max="11776" width="9" style="5"/>
    <col min="11777" max="11777" width="11.625" style="5" customWidth="1"/>
    <col min="11778" max="11796" width="11.5" style="5" customWidth="1"/>
    <col min="11797" max="11797" width="13.75" style="5" customWidth="1"/>
    <col min="11798" max="11798" width="12.875" style="5" customWidth="1"/>
    <col min="11799" max="12032" width="9" style="5"/>
    <col min="12033" max="12033" width="11.625" style="5" customWidth="1"/>
    <col min="12034" max="12052" width="11.5" style="5" customWidth="1"/>
    <col min="12053" max="12053" width="13.75" style="5" customWidth="1"/>
    <col min="12054" max="12054" width="12.875" style="5" customWidth="1"/>
    <col min="12055" max="12288" width="9" style="5"/>
    <col min="12289" max="12289" width="11.625" style="5" customWidth="1"/>
    <col min="12290" max="12308" width="11.5" style="5" customWidth="1"/>
    <col min="12309" max="12309" width="13.75" style="5" customWidth="1"/>
    <col min="12310" max="12310" width="12.875" style="5" customWidth="1"/>
    <col min="12311" max="12544" width="9" style="5"/>
    <col min="12545" max="12545" width="11.625" style="5" customWidth="1"/>
    <col min="12546" max="12564" width="11.5" style="5" customWidth="1"/>
    <col min="12565" max="12565" width="13.75" style="5" customWidth="1"/>
    <col min="12566" max="12566" width="12.875" style="5" customWidth="1"/>
    <col min="12567" max="12800" width="9" style="5"/>
    <col min="12801" max="12801" width="11.625" style="5" customWidth="1"/>
    <col min="12802" max="12820" width="11.5" style="5" customWidth="1"/>
    <col min="12821" max="12821" width="13.75" style="5" customWidth="1"/>
    <col min="12822" max="12822" width="12.875" style="5" customWidth="1"/>
    <col min="12823" max="13056" width="9" style="5"/>
    <col min="13057" max="13057" width="11.625" style="5" customWidth="1"/>
    <col min="13058" max="13076" width="11.5" style="5" customWidth="1"/>
    <col min="13077" max="13077" width="13.75" style="5" customWidth="1"/>
    <col min="13078" max="13078" width="12.875" style="5" customWidth="1"/>
    <col min="13079" max="13312" width="9" style="5"/>
    <col min="13313" max="13313" width="11.625" style="5" customWidth="1"/>
    <col min="13314" max="13332" width="11.5" style="5" customWidth="1"/>
    <col min="13333" max="13333" width="13.75" style="5" customWidth="1"/>
    <col min="13334" max="13334" width="12.875" style="5" customWidth="1"/>
    <col min="13335" max="13568" width="9" style="5"/>
    <col min="13569" max="13569" width="11.625" style="5" customWidth="1"/>
    <col min="13570" max="13588" width="11.5" style="5" customWidth="1"/>
    <col min="13589" max="13589" width="13.75" style="5" customWidth="1"/>
    <col min="13590" max="13590" width="12.875" style="5" customWidth="1"/>
    <col min="13591" max="13824" width="9" style="5"/>
    <col min="13825" max="13825" width="11.625" style="5" customWidth="1"/>
    <col min="13826" max="13844" width="11.5" style="5" customWidth="1"/>
    <col min="13845" max="13845" width="13.75" style="5" customWidth="1"/>
    <col min="13846" max="13846" width="12.875" style="5" customWidth="1"/>
    <col min="13847" max="14080" width="9" style="5"/>
    <col min="14081" max="14081" width="11.625" style="5" customWidth="1"/>
    <col min="14082" max="14100" width="11.5" style="5" customWidth="1"/>
    <col min="14101" max="14101" width="13.75" style="5" customWidth="1"/>
    <col min="14102" max="14102" width="12.875" style="5" customWidth="1"/>
    <col min="14103" max="14336" width="9" style="5"/>
    <col min="14337" max="14337" width="11.625" style="5" customWidth="1"/>
    <col min="14338" max="14356" width="11.5" style="5" customWidth="1"/>
    <col min="14357" max="14357" width="13.75" style="5" customWidth="1"/>
    <col min="14358" max="14358" width="12.875" style="5" customWidth="1"/>
    <col min="14359" max="14592" width="9" style="5"/>
    <col min="14593" max="14593" width="11.625" style="5" customWidth="1"/>
    <col min="14594" max="14612" width="11.5" style="5" customWidth="1"/>
    <col min="14613" max="14613" width="13.75" style="5" customWidth="1"/>
    <col min="14614" max="14614" width="12.875" style="5" customWidth="1"/>
    <col min="14615" max="14848" width="9" style="5"/>
    <col min="14849" max="14849" width="11.625" style="5" customWidth="1"/>
    <col min="14850" max="14868" width="11.5" style="5" customWidth="1"/>
    <col min="14869" max="14869" width="13.75" style="5" customWidth="1"/>
    <col min="14870" max="14870" width="12.875" style="5" customWidth="1"/>
    <col min="14871" max="15104" width="9" style="5"/>
    <col min="15105" max="15105" width="11.625" style="5" customWidth="1"/>
    <col min="15106" max="15124" width="11.5" style="5" customWidth="1"/>
    <col min="15125" max="15125" width="13.75" style="5" customWidth="1"/>
    <col min="15126" max="15126" width="12.875" style="5" customWidth="1"/>
    <col min="15127" max="15360" width="9" style="5"/>
    <col min="15361" max="15361" width="11.625" style="5" customWidth="1"/>
    <col min="15362" max="15380" width="11.5" style="5" customWidth="1"/>
    <col min="15381" max="15381" width="13.75" style="5" customWidth="1"/>
    <col min="15382" max="15382" width="12.875" style="5" customWidth="1"/>
    <col min="15383" max="15616" width="9" style="5"/>
    <col min="15617" max="15617" width="11.625" style="5" customWidth="1"/>
    <col min="15618" max="15636" width="11.5" style="5" customWidth="1"/>
    <col min="15637" max="15637" width="13.75" style="5" customWidth="1"/>
    <col min="15638" max="15638" width="12.875" style="5" customWidth="1"/>
    <col min="15639" max="15872" width="9" style="5"/>
    <col min="15873" max="15873" width="11.625" style="5" customWidth="1"/>
    <col min="15874" max="15892" width="11.5" style="5" customWidth="1"/>
    <col min="15893" max="15893" width="13.75" style="5" customWidth="1"/>
    <col min="15894" max="15894" width="12.875" style="5" customWidth="1"/>
    <col min="15895" max="16128" width="9" style="5"/>
    <col min="16129" max="16129" width="11.625" style="5" customWidth="1"/>
    <col min="16130" max="16148" width="11.5" style="5" customWidth="1"/>
    <col min="16149" max="16149" width="13.75" style="5" customWidth="1"/>
    <col min="16150" max="16150" width="12.875" style="5" customWidth="1"/>
    <col min="16151" max="16384" width="9" style="5"/>
  </cols>
  <sheetData>
    <row r="2" spans="1:20" s="2" customFormat="1" ht="25.5" customHeight="1">
      <c r="A2" s="352" t="s">
        <v>549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97"/>
    </row>
    <row r="4" spans="1:20" ht="18" customHeight="1" thickBot="1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0"/>
      <c r="T4" s="6" t="s">
        <v>550</v>
      </c>
    </row>
    <row r="5" spans="1:20" ht="15" customHeight="1">
      <c r="A5" s="328" t="s">
        <v>3</v>
      </c>
      <c r="B5" s="360" t="s">
        <v>551</v>
      </c>
      <c r="C5" s="363"/>
      <c r="D5" s="363"/>
      <c r="E5" s="363"/>
      <c r="F5" s="363"/>
      <c r="G5" s="363"/>
      <c r="H5" s="363"/>
      <c r="I5" s="363"/>
      <c r="J5" s="360" t="s">
        <v>552</v>
      </c>
      <c r="K5" s="363"/>
      <c r="L5" s="363"/>
      <c r="M5" s="363"/>
      <c r="N5" s="363"/>
      <c r="O5" s="363"/>
      <c r="P5" s="363"/>
      <c r="Q5" s="363"/>
      <c r="R5" s="363"/>
      <c r="S5" s="363"/>
      <c r="T5" s="328" t="s">
        <v>30</v>
      </c>
    </row>
    <row r="6" spans="1:20" ht="15" customHeight="1" thickBot="1">
      <c r="A6" s="321"/>
      <c r="B6" s="335"/>
      <c r="C6" s="338"/>
      <c r="D6" s="338"/>
      <c r="E6" s="338"/>
      <c r="F6" s="338"/>
      <c r="G6" s="338"/>
      <c r="H6" s="338"/>
      <c r="I6" s="338"/>
      <c r="J6" s="335"/>
      <c r="K6" s="338"/>
      <c r="L6" s="338"/>
      <c r="M6" s="338"/>
      <c r="N6" s="338"/>
      <c r="O6" s="338"/>
      <c r="P6" s="338"/>
      <c r="Q6" s="338"/>
      <c r="R6" s="338"/>
      <c r="S6" s="338"/>
      <c r="T6" s="329"/>
    </row>
    <row r="7" spans="1:20" ht="18" customHeight="1">
      <c r="A7" s="321"/>
      <c r="B7" s="328" t="s">
        <v>553</v>
      </c>
      <c r="C7" s="328" t="s">
        <v>554</v>
      </c>
      <c r="D7" s="328" t="s">
        <v>555</v>
      </c>
      <c r="E7" s="328" t="s">
        <v>556</v>
      </c>
      <c r="F7" s="331" t="s">
        <v>557</v>
      </c>
      <c r="G7" s="328" t="s">
        <v>558</v>
      </c>
      <c r="H7" s="328" t="s">
        <v>559</v>
      </c>
      <c r="I7" s="339" t="s">
        <v>560</v>
      </c>
      <c r="J7" s="331" t="s">
        <v>162</v>
      </c>
      <c r="K7" s="323"/>
      <c r="L7" s="480"/>
      <c r="M7" s="328" t="s">
        <v>554</v>
      </c>
      <c r="N7" s="328" t="s">
        <v>555</v>
      </c>
      <c r="O7" s="328" t="s">
        <v>556</v>
      </c>
      <c r="P7" s="331" t="s">
        <v>557</v>
      </c>
      <c r="Q7" s="328" t="s">
        <v>558</v>
      </c>
      <c r="R7" s="328" t="s">
        <v>559</v>
      </c>
      <c r="S7" s="339" t="s">
        <v>561</v>
      </c>
      <c r="T7" s="329"/>
    </row>
    <row r="8" spans="1:20" ht="18" customHeight="1" thickBot="1">
      <c r="A8" s="321"/>
      <c r="B8" s="321"/>
      <c r="C8" s="321"/>
      <c r="D8" s="321"/>
      <c r="E8" s="329"/>
      <c r="F8" s="333"/>
      <c r="G8" s="321"/>
      <c r="H8" s="329"/>
      <c r="I8" s="344"/>
      <c r="J8" s="333"/>
      <c r="K8" s="371"/>
      <c r="L8" s="372"/>
      <c r="M8" s="321"/>
      <c r="N8" s="321"/>
      <c r="O8" s="329"/>
      <c r="P8" s="333"/>
      <c r="Q8" s="321"/>
      <c r="R8" s="329"/>
      <c r="S8" s="344"/>
      <c r="T8" s="329"/>
    </row>
    <row r="9" spans="1:20" ht="18" customHeight="1">
      <c r="A9" s="321"/>
      <c r="B9" s="321"/>
      <c r="C9" s="321"/>
      <c r="D9" s="321"/>
      <c r="E9" s="329"/>
      <c r="F9" s="333"/>
      <c r="G9" s="321"/>
      <c r="H9" s="329"/>
      <c r="I9" s="344"/>
      <c r="J9" s="321"/>
      <c r="K9" s="328" t="s">
        <v>11</v>
      </c>
      <c r="L9" s="328" t="s">
        <v>12</v>
      </c>
      <c r="M9" s="321"/>
      <c r="N9" s="321"/>
      <c r="O9" s="329"/>
      <c r="P9" s="333"/>
      <c r="Q9" s="321"/>
      <c r="R9" s="329"/>
      <c r="S9" s="344"/>
      <c r="T9" s="329"/>
    </row>
    <row r="10" spans="1:20" ht="28.5" customHeight="1" thickBot="1">
      <c r="A10" s="322"/>
      <c r="B10" s="322"/>
      <c r="C10" s="322"/>
      <c r="D10" s="322"/>
      <c r="E10" s="330"/>
      <c r="F10" s="335"/>
      <c r="G10" s="322"/>
      <c r="H10" s="330"/>
      <c r="I10" s="346"/>
      <c r="J10" s="322"/>
      <c r="K10" s="355"/>
      <c r="L10" s="355"/>
      <c r="M10" s="322"/>
      <c r="N10" s="322"/>
      <c r="O10" s="330"/>
      <c r="P10" s="335"/>
      <c r="Q10" s="322"/>
      <c r="R10" s="330"/>
      <c r="S10" s="346"/>
      <c r="T10" s="330"/>
    </row>
    <row r="11" spans="1:20" ht="20.100000000000001" customHeight="1">
      <c r="A11" s="14">
        <v>2017</v>
      </c>
      <c r="B11" s="145">
        <v>449</v>
      </c>
      <c r="C11" s="145">
        <v>18</v>
      </c>
      <c r="D11" s="145">
        <v>2</v>
      </c>
      <c r="E11" s="145">
        <v>2</v>
      </c>
      <c r="F11" s="145">
        <v>170</v>
      </c>
      <c r="G11" s="145">
        <v>247</v>
      </c>
      <c r="H11" s="145">
        <v>1</v>
      </c>
      <c r="I11" s="145">
        <v>9</v>
      </c>
      <c r="J11" s="145">
        <v>16167</v>
      </c>
      <c r="K11" s="145">
        <v>8470</v>
      </c>
      <c r="L11" s="145">
        <v>7697</v>
      </c>
      <c r="M11" s="145">
        <v>1267</v>
      </c>
      <c r="N11" s="145">
        <v>54</v>
      </c>
      <c r="O11" s="145">
        <v>231</v>
      </c>
      <c r="P11" s="145">
        <v>9935</v>
      </c>
      <c r="Q11" s="145">
        <v>4151</v>
      </c>
      <c r="R11" s="145">
        <v>24</v>
      </c>
      <c r="S11" s="145">
        <v>505</v>
      </c>
      <c r="T11" s="16">
        <v>2017</v>
      </c>
    </row>
    <row r="12" spans="1:20" ht="20.100000000000001" customHeight="1">
      <c r="A12" s="14">
        <v>2018</v>
      </c>
      <c r="B12" s="146">
        <v>457</v>
      </c>
      <c r="C12" s="146">
        <v>24</v>
      </c>
      <c r="D12" s="146">
        <v>2</v>
      </c>
      <c r="E12" s="146">
        <v>3</v>
      </c>
      <c r="F12" s="146">
        <v>169</v>
      </c>
      <c r="G12" s="146">
        <v>249</v>
      </c>
      <c r="H12" s="146">
        <v>1</v>
      </c>
      <c r="I12" s="146">
        <v>9</v>
      </c>
      <c r="J12" s="146">
        <v>16727</v>
      </c>
      <c r="K12" s="146">
        <v>8714</v>
      </c>
      <c r="L12" s="146">
        <v>8013</v>
      </c>
      <c r="M12" s="146">
        <v>1289</v>
      </c>
      <c r="N12" s="146">
        <v>67</v>
      </c>
      <c r="O12" s="146">
        <v>357</v>
      </c>
      <c r="P12" s="146">
        <v>10193</v>
      </c>
      <c r="Q12" s="146">
        <v>4270</v>
      </c>
      <c r="R12" s="146">
        <v>25</v>
      </c>
      <c r="S12" s="146">
        <v>526</v>
      </c>
      <c r="T12" s="16">
        <v>2018</v>
      </c>
    </row>
    <row r="13" spans="1:20" ht="20.100000000000001" customHeight="1">
      <c r="A13" s="14">
        <v>2019</v>
      </c>
      <c r="B13" s="146">
        <v>436</v>
      </c>
      <c r="C13" s="146">
        <v>27</v>
      </c>
      <c r="D13" s="146">
        <v>2</v>
      </c>
      <c r="E13" s="146">
        <v>3</v>
      </c>
      <c r="F13" s="146">
        <v>163</v>
      </c>
      <c r="G13" s="146">
        <v>231</v>
      </c>
      <c r="H13" s="146">
        <v>1</v>
      </c>
      <c r="I13" s="146">
        <v>9</v>
      </c>
      <c r="J13" s="146">
        <v>16535</v>
      </c>
      <c r="K13" s="146">
        <v>8536</v>
      </c>
      <c r="L13" s="146">
        <v>7999</v>
      </c>
      <c r="M13" s="146">
        <v>1736</v>
      </c>
      <c r="N13" s="146">
        <v>89</v>
      </c>
      <c r="O13" s="146">
        <v>329</v>
      </c>
      <c r="P13" s="146">
        <v>9883</v>
      </c>
      <c r="Q13" s="146">
        <v>3943</v>
      </c>
      <c r="R13" s="146">
        <v>26</v>
      </c>
      <c r="S13" s="146">
        <v>529</v>
      </c>
      <c r="T13" s="16">
        <v>2019</v>
      </c>
    </row>
    <row r="14" spans="1:20" ht="20.100000000000001" customHeight="1">
      <c r="A14" s="14">
        <v>2020</v>
      </c>
      <c r="B14" s="146">
        <v>413</v>
      </c>
      <c r="C14" s="146">
        <v>29</v>
      </c>
      <c r="D14" s="146">
        <v>2</v>
      </c>
      <c r="E14" s="146">
        <v>3</v>
      </c>
      <c r="F14" s="146">
        <v>157</v>
      </c>
      <c r="G14" s="146">
        <v>211</v>
      </c>
      <c r="H14" s="146">
        <v>1</v>
      </c>
      <c r="I14" s="146">
        <v>10</v>
      </c>
      <c r="J14" s="146">
        <v>14770</v>
      </c>
      <c r="K14" s="146">
        <v>7698</v>
      </c>
      <c r="L14" s="146">
        <v>7072</v>
      </c>
      <c r="M14" s="146">
        <v>1781</v>
      </c>
      <c r="N14" s="146">
        <v>53</v>
      </c>
      <c r="O14" s="146">
        <v>303</v>
      </c>
      <c r="P14" s="146">
        <v>8720</v>
      </c>
      <c r="Q14" s="146">
        <v>3340</v>
      </c>
      <c r="R14" s="146">
        <v>24</v>
      </c>
      <c r="S14" s="146">
        <v>549</v>
      </c>
      <c r="T14" s="16">
        <v>2020</v>
      </c>
    </row>
    <row r="15" spans="1:20" ht="20.100000000000001" customHeight="1">
      <c r="A15" s="14">
        <v>2021</v>
      </c>
      <c r="B15" s="146">
        <v>394</v>
      </c>
      <c r="C15" s="146">
        <v>36</v>
      </c>
      <c r="D15" s="146">
        <v>2</v>
      </c>
      <c r="E15" s="146">
        <v>3</v>
      </c>
      <c r="F15" s="146">
        <v>149</v>
      </c>
      <c r="G15" s="146">
        <v>193</v>
      </c>
      <c r="H15" s="146">
        <v>1</v>
      </c>
      <c r="I15" s="146">
        <v>10</v>
      </c>
      <c r="J15" s="146">
        <v>14455</v>
      </c>
      <c r="K15" s="146">
        <v>7501</v>
      </c>
      <c r="L15" s="146">
        <v>6954</v>
      </c>
      <c r="M15" s="146">
        <v>2041</v>
      </c>
      <c r="N15" s="146">
        <v>48</v>
      </c>
      <c r="O15" s="146">
        <v>288</v>
      </c>
      <c r="P15" s="146">
        <v>8288</v>
      </c>
      <c r="Q15" s="146">
        <v>3195</v>
      </c>
      <c r="R15" s="146">
        <v>23</v>
      </c>
      <c r="S15" s="146">
        <v>572</v>
      </c>
      <c r="T15" s="16">
        <v>2021</v>
      </c>
    </row>
    <row r="16" spans="1:20" s="17" customFormat="1" ht="20.100000000000001" customHeight="1" thickBot="1">
      <c r="A16" s="14">
        <v>2022</v>
      </c>
      <c r="B16" s="146">
        <v>392</v>
      </c>
      <c r="C16" s="146">
        <v>52</v>
      </c>
      <c r="D16" s="146">
        <v>2</v>
      </c>
      <c r="E16" s="146">
        <v>3</v>
      </c>
      <c r="F16" s="146">
        <v>136</v>
      </c>
      <c r="G16" s="146">
        <v>187</v>
      </c>
      <c r="H16" s="146">
        <v>1</v>
      </c>
      <c r="I16" s="146">
        <v>11</v>
      </c>
      <c r="J16" s="146">
        <v>14546</v>
      </c>
      <c r="K16" s="146">
        <v>7592</v>
      </c>
      <c r="L16" s="146">
        <v>6954</v>
      </c>
      <c r="M16" s="146">
        <v>2607</v>
      </c>
      <c r="N16" s="146">
        <v>45</v>
      </c>
      <c r="O16" s="146">
        <v>235</v>
      </c>
      <c r="P16" s="146">
        <v>7831</v>
      </c>
      <c r="Q16" s="146">
        <v>3205</v>
      </c>
      <c r="R16" s="146">
        <v>11</v>
      </c>
      <c r="S16" s="146">
        <v>612</v>
      </c>
      <c r="T16" s="16">
        <v>2022</v>
      </c>
    </row>
    <row r="17" spans="1:22" s="17" customFormat="1" ht="20.100000000000001" customHeight="1" thickBot="1">
      <c r="A17" s="18">
        <v>2023</v>
      </c>
      <c r="B17" s="63">
        <v>412</v>
      </c>
      <c r="C17" s="63">
        <v>68</v>
      </c>
      <c r="D17" s="63">
        <v>2</v>
      </c>
      <c r="E17" s="63">
        <v>2</v>
      </c>
      <c r="F17" s="63">
        <v>126</v>
      </c>
      <c r="G17" s="63">
        <v>202</v>
      </c>
      <c r="H17" s="63">
        <v>0</v>
      </c>
      <c r="I17" s="63">
        <v>12</v>
      </c>
      <c r="J17" s="229">
        <v>15475</v>
      </c>
      <c r="K17" s="63">
        <v>8141</v>
      </c>
      <c r="L17" s="229">
        <v>7334</v>
      </c>
      <c r="M17" s="63">
        <v>3592</v>
      </c>
      <c r="N17" s="63">
        <v>37</v>
      </c>
      <c r="O17" s="63">
        <v>153</v>
      </c>
      <c r="P17" s="63">
        <v>7509</v>
      </c>
      <c r="Q17" s="63">
        <v>3491</v>
      </c>
      <c r="R17" s="63">
        <v>0</v>
      </c>
      <c r="S17" s="63">
        <v>693</v>
      </c>
      <c r="T17" s="18">
        <v>2023</v>
      </c>
    </row>
    <row r="18" spans="1:22" ht="18" customHeight="1">
      <c r="A18" s="245" t="s">
        <v>562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6"/>
      <c r="O18" s="246"/>
      <c r="P18" s="246"/>
      <c r="Q18" s="246"/>
      <c r="T18" s="25" t="s">
        <v>563</v>
      </c>
      <c r="V18" s="248"/>
    </row>
  </sheetData>
  <mergeCells count="24">
    <mergeCell ref="P7:P10"/>
    <mergeCell ref="Q7:Q10"/>
    <mergeCell ref="R7:R10"/>
    <mergeCell ref="M7:M10"/>
    <mergeCell ref="K9:K10"/>
    <mergeCell ref="L9:L10"/>
    <mergeCell ref="N7:N10"/>
    <mergeCell ref="O7:O10"/>
    <mergeCell ref="A2:P2"/>
    <mergeCell ref="A5:A10"/>
    <mergeCell ref="B5:I6"/>
    <mergeCell ref="J5:S6"/>
    <mergeCell ref="T5:T10"/>
    <mergeCell ref="B7:B10"/>
    <mergeCell ref="C7:C10"/>
    <mergeCell ref="D7:D10"/>
    <mergeCell ref="E7:E10"/>
    <mergeCell ref="F7:F10"/>
    <mergeCell ref="S7:S10"/>
    <mergeCell ref="G7:G10"/>
    <mergeCell ref="H7:H10"/>
    <mergeCell ref="I7:I10"/>
    <mergeCell ref="J7:J10"/>
    <mergeCell ref="K7:L8"/>
  </mergeCells>
  <phoneticPr fontId="3" type="noConversion"/>
  <pageMargins left="0.16" right="0.26" top="0.53" bottom="1" header="0.5" footer="0.5"/>
  <pageSetup paperSize="9" scale="61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4BDC-AC1D-4668-AF01-F4B716839F59}">
  <dimension ref="A1:M40"/>
  <sheetViews>
    <sheetView zoomScaleNormal="100" workbookViewId="0">
      <selection activeCell="A2" sqref="A2:F2"/>
    </sheetView>
  </sheetViews>
  <sheetFormatPr defaultRowHeight="13.5"/>
  <cols>
    <col min="1" max="1" width="11" style="22" customWidth="1"/>
    <col min="2" max="2" width="11.125" style="22" bestFit="1" customWidth="1"/>
    <col min="3" max="4" width="9" style="22"/>
    <col min="5" max="5" width="11.125" style="22" bestFit="1" customWidth="1"/>
    <col min="6" max="7" width="10" style="22" customWidth="1"/>
    <col min="8" max="8" width="10.25" style="22" customWidth="1"/>
    <col min="9" max="11" width="10" style="22" customWidth="1"/>
    <col min="12" max="12" width="11" style="22" customWidth="1"/>
    <col min="13" max="256" width="9" style="22"/>
    <col min="257" max="257" width="11" style="22" customWidth="1"/>
    <col min="258" max="258" width="11.125" style="22" bestFit="1" customWidth="1"/>
    <col min="259" max="260" width="9" style="22"/>
    <col min="261" max="261" width="11.125" style="22" bestFit="1" customWidth="1"/>
    <col min="262" max="263" width="10" style="22" customWidth="1"/>
    <col min="264" max="264" width="10.25" style="22" customWidth="1"/>
    <col min="265" max="267" width="10" style="22" customWidth="1"/>
    <col min="268" max="268" width="11" style="22" customWidth="1"/>
    <col min="269" max="512" width="9" style="22"/>
    <col min="513" max="513" width="11" style="22" customWidth="1"/>
    <col min="514" max="514" width="11.125" style="22" bestFit="1" customWidth="1"/>
    <col min="515" max="516" width="9" style="22"/>
    <col min="517" max="517" width="11.125" style="22" bestFit="1" customWidth="1"/>
    <col min="518" max="519" width="10" style="22" customWidth="1"/>
    <col min="520" max="520" width="10.25" style="22" customWidth="1"/>
    <col min="521" max="523" width="10" style="22" customWidth="1"/>
    <col min="524" max="524" width="11" style="22" customWidth="1"/>
    <col min="525" max="768" width="9" style="22"/>
    <col min="769" max="769" width="11" style="22" customWidth="1"/>
    <col min="770" max="770" width="11.125" style="22" bestFit="1" customWidth="1"/>
    <col min="771" max="772" width="9" style="22"/>
    <col min="773" max="773" width="11.125" style="22" bestFit="1" customWidth="1"/>
    <col min="774" max="775" width="10" style="22" customWidth="1"/>
    <col min="776" max="776" width="10.25" style="22" customWidth="1"/>
    <col min="777" max="779" width="10" style="22" customWidth="1"/>
    <col min="780" max="780" width="11" style="22" customWidth="1"/>
    <col min="781" max="1024" width="9" style="22"/>
    <col min="1025" max="1025" width="11" style="22" customWidth="1"/>
    <col min="1026" max="1026" width="11.125" style="22" bestFit="1" customWidth="1"/>
    <col min="1027" max="1028" width="9" style="22"/>
    <col min="1029" max="1029" width="11.125" style="22" bestFit="1" customWidth="1"/>
    <col min="1030" max="1031" width="10" style="22" customWidth="1"/>
    <col min="1032" max="1032" width="10.25" style="22" customWidth="1"/>
    <col min="1033" max="1035" width="10" style="22" customWidth="1"/>
    <col min="1036" max="1036" width="11" style="22" customWidth="1"/>
    <col min="1037" max="1280" width="9" style="22"/>
    <col min="1281" max="1281" width="11" style="22" customWidth="1"/>
    <col min="1282" max="1282" width="11.125" style="22" bestFit="1" customWidth="1"/>
    <col min="1283" max="1284" width="9" style="22"/>
    <col min="1285" max="1285" width="11.125" style="22" bestFit="1" customWidth="1"/>
    <col min="1286" max="1287" width="10" style="22" customWidth="1"/>
    <col min="1288" max="1288" width="10.25" style="22" customWidth="1"/>
    <col min="1289" max="1291" width="10" style="22" customWidth="1"/>
    <col min="1292" max="1292" width="11" style="22" customWidth="1"/>
    <col min="1293" max="1536" width="9" style="22"/>
    <col min="1537" max="1537" width="11" style="22" customWidth="1"/>
    <col min="1538" max="1538" width="11.125" style="22" bestFit="1" customWidth="1"/>
    <col min="1539" max="1540" width="9" style="22"/>
    <col min="1541" max="1541" width="11.125" style="22" bestFit="1" customWidth="1"/>
    <col min="1542" max="1543" width="10" style="22" customWidth="1"/>
    <col min="1544" max="1544" width="10.25" style="22" customWidth="1"/>
    <col min="1545" max="1547" width="10" style="22" customWidth="1"/>
    <col min="1548" max="1548" width="11" style="22" customWidth="1"/>
    <col min="1549" max="1792" width="9" style="22"/>
    <col min="1793" max="1793" width="11" style="22" customWidth="1"/>
    <col min="1794" max="1794" width="11.125" style="22" bestFit="1" customWidth="1"/>
    <col min="1795" max="1796" width="9" style="22"/>
    <col min="1797" max="1797" width="11.125" style="22" bestFit="1" customWidth="1"/>
    <col min="1798" max="1799" width="10" style="22" customWidth="1"/>
    <col min="1800" max="1800" width="10.25" style="22" customWidth="1"/>
    <col min="1801" max="1803" width="10" style="22" customWidth="1"/>
    <col min="1804" max="1804" width="11" style="22" customWidth="1"/>
    <col min="1805" max="2048" width="9" style="22"/>
    <col min="2049" max="2049" width="11" style="22" customWidth="1"/>
    <col min="2050" max="2050" width="11.125" style="22" bestFit="1" customWidth="1"/>
    <col min="2051" max="2052" width="9" style="22"/>
    <col min="2053" max="2053" width="11.125" style="22" bestFit="1" customWidth="1"/>
    <col min="2054" max="2055" width="10" style="22" customWidth="1"/>
    <col min="2056" max="2056" width="10.25" style="22" customWidth="1"/>
    <col min="2057" max="2059" width="10" style="22" customWidth="1"/>
    <col min="2060" max="2060" width="11" style="22" customWidth="1"/>
    <col min="2061" max="2304" width="9" style="22"/>
    <col min="2305" max="2305" width="11" style="22" customWidth="1"/>
    <col min="2306" max="2306" width="11.125" style="22" bestFit="1" customWidth="1"/>
    <col min="2307" max="2308" width="9" style="22"/>
    <col min="2309" max="2309" width="11.125" style="22" bestFit="1" customWidth="1"/>
    <col min="2310" max="2311" width="10" style="22" customWidth="1"/>
    <col min="2312" max="2312" width="10.25" style="22" customWidth="1"/>
    <col min="2313" max="2315" width="10" style="22" customWidth="1"/>
    <col min="2316" max="2316" width="11" style="22" customWidth="1"/>
    <col min="2317" max="2560" width="9" style="22"/>
    <col min="2561" max="2561" width="11" style="22" customWidth="1"/>
    <col min="2562" max="2562" width="11.125" style="22" bestFit="1" customWidth="1"/>
    <col min="2563" max="2564" width="9" style="22"/>
    <col min="2565" max="2565" width="11.125" style="22" bestFit="1" customWidth="1"/>
    <col min="2566" max="2567" width="10" style="22" customWidth="1"/>
    <col min="2568" max="2568" width="10.25" style="22" customWidth="1"/>
    <col min="2569" max="2571" width="10" style="22" customWidth="1"/>
    <col min="2572" max="2572" width="11" style="22" customWidth="1"/>
    <col min="2573" max="2816" width="9" style="22"/>
    <col min="2817" max="2817" width="11" style="22" customWidth="1"/>
    <col min="2818" max="2818" width="11.125" style="22" bestFit="1" customWidth="1"/>
    <col min="2819" max="2820" width="9" style="22"/>
    <col min="2821" max="2821" width="11.125" style="22" bestFit="1" customWidth="1"/>
    <col min="2822" max="2823" width="10" style="22" customWidth="1"/>
    <col min="2824" max="2824" width="10.25" style="22" customWidth="1"/>
    <col min="2825" max="2827" width="10" style="22" customWidth="1"/>
    <col min="2828" max="2828" width="11" style="22" customWidth="1"/>
    <col min="2829" max="3072" width="9" style="22"/>
    <col min="3073" max="3073" width="11" style="22" customWidth="1"/>
    <col min="3074" max="3074" width="11.125" style="22" bestFit="1" customWidth="1"/>
    <col min="3075" max="3076" width="9" style="22"/>
    <col min="3077" max="3077" width="11.125" style="22" bestFit="1" customWidth="1"/>
    <col min="3078" max="3079" width="10" style="22" customWidth="1"/>
    <col min="3080" max="3080" width="10.25" style="22" customWidth="1"/>
    <col min="3081" max="3083" width="10" style="22" customWidth="1"/>
    <col min="3084" max="3084" width="11" style="22" customWidth="1"/>
    <col min="3085" max="3328" width="9" style="22"/>
    <col min="3329" max="3329" width="11" style="22" customWidth="1"/>
    <col min="3330" max="3330" width="11.125" style="22" bestFit="1" customWidth="1"/>
    <col min="3331" max="3332" width="9" style="22"/>
    <col min="3333" max="3333" width="11.125" style="22" bestFit="1" customWidth="1"/>
    <col min="3334" max="3335" width="10" style="22" customWidth="1"/>
    <col min="3336" max="3336" width="10.25" style="22" customWidth="1"/>
    <col min="3337" max="3339" width="10" style="22" customWidth="1"/>
    <col min="3340" max="3340" width="11" style="22" customWidth="1"/>
    <col min="3341" max="3584" width="9" style="22"/>
    <col min="3585" max="3585" width="11" style="22" customWidth="1"/>
    <col min="3586" max="3586" width="11.125" style="22" bestFit="1" customWidth="1"/>
    <col min="3587" max="3588" width="9" style="22"/>
    <col min="3589" max="3589" width="11.125" style="22" bestFit="1" customWidth="1"/>
    <col min="3590" max="3591" width="10" style="22" customWidth="1"/>
    <col min="3592" max="3592" width="10.25" style="22" customWidth="1"/>
    <col min="3593" max="3595" width="10" style="22" customWidth="1"/>
    <col min="3596" max="3596" width="11" style="22" customWidth="1"/>
    <col min="3597" max="3840" width="9" style="22"/>
    <col min="3841" max="3841" width="11" style="22" customWidth="1"/>
    <col min="3842" max="3842" width="11.125" style="22" bestFit="1" customWidth="1"/>
    <col min="3843" max="3844" width="9" style="22"/>
    <col min="3845" max="3845" width="11.125" style="22" bestFit="1" customWidth="1"/>
    <col min="3846" max="3847" width="10" style="22" customWidth="1"/>
    <col min="3848" max="3848" width="10.25" style="22" customWidth="1"/>
    <col min="3849" max="3851" width="10" style="22" customWidth="1"/>
    <col min="3852" max="3852" width="11" style="22" customWidth="1"/>
    <col min="3853" max="4096" width="9" style="22"/>
    <col min="4097" max="4097" width="11" style="22" customWidth="1"/>
    <col min="4098" max="4098" width="11.125" style="22" bestFit="1" customWidth="1"/>
    <col min="4099" max="4100" width="9" style="22"/>
    <col min="4101" max="4101" width="11.125" style="22" bestFit="1" customWidth="1"/>
    <col min="4102" max="4103" width="10" style="22" customWidth="1"/>
    <col min="4104" max="4104" width="10.25" style="22" customWidth="1"/>
    <col min="4105" max="4107" width="10" style="22" customWidth="1"/>
    <col min="4108" max="4108" width="11" style="22" customWidth="1"/>
    <col min="4109" max="4352" width="9" style="22"/>
    <col min="4353" max="4353" width="11" style="22" customWidth="1"/>
    <col min="4354" max="4354" width="11.125" style="22" bestFit="1" customWidth="1"/>
    <col min="4355" max="4356" width="9" style="22"/>
    <col min="4357" max="4357" width="11.125" style="22" bestFit="1" customWidth="1"/>
    <col min="4358" max="4359" width="10" style="22" customWidth="1"/>
    <col min="4360" max="4360" width="10.25" style="22" customWidth="1"/>
    <col min="4361" max="4363" width="10" style="22" customWidth="1"/>
    <col min="4364" max="4364" width="11" style="22" customWidth="1"/>
    <col min="4365" max="4608" width="9" style="22"/>
    <col min="4609" max="4609" width="11" style="22" customWidth="1"/>
    <col min="4610" max="4610" width="11.125" style="22" bestFit="1" customWidth="1"/>
    <col min="4611" max="4612" width="9" style="22"/>
    <col min="4613" max="4613" width="11.125" style="22" bestFit="1" customWidth="1"/>
    <col min="4614" max="4615" width="10" style="22" customWidth="1"/>
    <col min="4616" max="4616" width="10.25" style="22" customWidth="1"/>
    <col min="4617" max="4619" width="10" style="22" customWidth="1"/>
    <col min="4620" max="4620" width="11" style="22" customWidth="1"/>
    <col min="4621" max="4864" width="9" style="22"/>
    <col min="4865" max="4865" width="11" style="22" customWidth="1"/>
    <col min="4866" max="4866" width="11.125" style="22" bestFit="1" customWidth="1"/>
    <col min="4867" max="4868" width="9" style="22"/>
    <col min="4869" max="4869" width="11.125" style="22" bestFit="1" customWidth="1"/>
    <col min="4870" max="4871" width="10" style="22" customWidth="1"/>
    <col min="4872" max="4872" width="10.25" style="22" customWidth="1"/>
    <col min="4873" max="4875" width="10" style="22" customWidth="1"/>
    <col min="4876" max="4876" width="11" style="22" customWidth="1"/>
    <col min="4877" max="5120" width="9" style="22"/>
    <col min="5121" max="5121" width="11" style="22" customWidth="1"/>
    <col min="5122" max="5122" width="11.125" style="22" bestFit="1" customWidth="1"/>
    <col min="5123" max="5124" width="9" style="22"/>
    <col min="5125" max="5125" width="11.125" style="22" bestFit="1" customWidth="1"/>
    <col min="5126" max="5127" width="10" style="22" customWidth="1"/>
    <col min="5128" max="5128" width="10.25" style="22" customWidth="1"/>
    <col min="5129" max="5131" width="10" style="22" customWidth="1"/>
    <col min="5132" max="5132" width="11" style="22" customWidth="1"/>
    <col min="5133" max="5376" width="9" style="22"/>
    <col min="5377" max="5377" width="11" style="22" customWidth="1"/>
    <col min="5378" max="5378" width="11.125" style="22" bestFit="1" customWidth="1"/>
    <col min="5379" max="5380" width="9" style="22"/>
    <col min="5381" max="5381" width="11.125" style="22" bestFit="1" customWidth="1"/>
    <col min="5382" max="5383" width="10" style="22" customWidth="1"/>
    <col min="5384" max="5384" width="10.25" style="22" customWidth="1"/>
    <col min="5385" max="5387" width="10" style="22" customWidth="1"/>
    <col min="5388" max="5388" width="11" style="22" customWidth="1"/>
    <col min="5389" max="5632" width="9" style="22"/>
    <col min="5633" max="5633" width="11" style="22" customWidth="1"/>
    <col min="5634" max="5634" width="11.125" style="22" bestFit="1" customWidth="1"/>
    <col min="5635" max="5636" width="9" style="22"/>
    <col min="5637" max="5637" width="11.125" style="22" bestFit="1" customWidth="1"/>
    <col min="5638" max="5639" width="10" style="22" customWidth="1"/>
    <col min="5640" max="5640" width="10.25" style="22" customWidth="1"/>
    <col min="5641" max="5643" width="10" style="22" customWidth="1"/>
    <col min="5644" max="5644" width="11" style="22" customWidth="1"/>
    <col min="5645" max="5888" width="9" style="22"/>
    <col min="5889" max="5889" width="11" style="22" customWidth="1"/>
    <col min="5890" max="5890" width="11.125" style="22" bestFit="1" customWidth="1"/>
    <col min="5891" max="5892" width="9" style="22"/>
    <col min="5893" max="5893" width="11.125" style="22" bestFit="1" customWidth="1"/>
    <col min="5894" max="5895" width="10" style="22" customWidth="1"/>
    <col min="5896" max="5896" width="10.25" style="22" customWidth="1"/>
    <col min="5897" max="5899" width="10" style="22" customWidth="1"/>
    <col min="5900" max="5900" width="11" style="22" customWidth="1"/>
    <col min="5901" max="6144" width="9" style="22"/>
    <col min="6145" max="6145" width="11" style="22" customWidth="1"/>
    <col min="6146" max="6146" width="11.125" style="22" bestFit="1" customWidth="1"/>
    <col min="6147" max="6148" width="9" style="22"/>
    <col min="6149" max="6149" width="11.125" style="22" bestFit="1" customWidth="1"/>
    <col min="6150" max="6151" width="10" style="22" customWidth="1"/>
    <col min="6152" max="6152" width="10.25" style="22" customWidth="1"/>
    <col min="6153" max="6155" width="10" style="22" customWidth="1"/>
    <col min="6156" max="6156" width="11" style="22" customWidth="1"/>
    <col min="6157" max="6400" width="9" style="22"/>
    <col min="6401" max="6401" width="11" style="22" customWidth="1"/>
    <col min="6402" max="6402" width="11.125" style="22" bestFit="1" customWidth="1"/>
    <col min="6403" max="6404" width="9" style="22"/>
    <col min="6405" max="6405" width="11.125" style="22" bestFit="1" customWidth="1"/>
    <col min="6406" max="6407" width="10" style="22" customWidth="1"/>
    <col min="6408" max="6408" width="10.25" style="22" customWidth="1"/>
    <col min="6409" max="6411" width="10" style="22" customWidth="1"/>
    <col min="6412" max="6412" width="11" style="22" customWidth="1"/>
    <col min="6413" max="6656" width="9" style="22"/>
    <col min="6657" max="6657" width="11" style="22" customWidth="1"/>
    <col min="6658" max="6658" width="11.125" style="22" bestFit="1" customWidth="1"/>
    <col min="6659" max="6660" width="9" style="22"/>
    <col min="6661" max="6661" width="11.125" style="22" bestFit="1" customWidth="1"/>
    <col min="6662" max="6663" width="10" style="22" customWidth="1"/>
    <col min="6664" max="6664" width="10.25" style="22" customWidth="1"/>
    <col min="6665" max="6667" width="10" style="22" customWidth="1"/>
    <col min="6668" max="6668" width="11" style="22" customWidth="1"/>
    <col min="6669" max="6912" width="9" style="22"/>
    <col min="6913" max="6913" width="11" style="22" customWidth="1"/>
    <col min="6914" max="6914" width="11.125" style="22" bestFit="1" customWidth="1"/>
    <col min="6915" max="6916" width="9" style="22"/>
    <col min="6917" max="6917" width="11.125" style="22" bestFit="1" customWidth="1"/>
    <col min="6918" max="6919" width="10" style="22" customWidth="1"/>
    <col min="6920" max="6920" width="10.25" style="22" customWidth="1"/>
    <col min="6921" max="6923" width="10" style="22" customWidth="1"/>
    <col min="6924" max="6924" width="11" style="22" customWidth="1"/>
    <col min="6925" max="7168" width="9" style="22"/>
    <col min="7169" max="7169" width="11" style="22" customWidth="1"/>
    <col min="7170" max="7170" width="11.125" style="22" bestFit="1" customWidth="1"/>
    <col min="7171" max="7172" width="9" style="22"/>
    <col min="7173" max="7173" width="11.125" style="22" bestFit="1" customWidth="1"/>
    <col min="7174" max="7175" width="10" style="22" customWidth="1"/>
    <col min="7176" max="7176" width="10.25" style="22" customWidth="1"/>
    <col min="7177" max="7179" width="10" style="22" customWidth="1"/>
    <col min="7180" max="7180" width="11" style="22" customWidth="1"/>
    <col min="7181" max="7424" width="9" style="22"/>
    <col min="7425" max="7425" width="11" style="22" customWidth="1"/>
    <col min="7426" max="7426" width="11.125" style="22" bestFit="1" customWidth="1"/>
    <col min="7427" max="7428" width="9" style="22"/>
    <col min="7429" max="7429" width="11.125" style="22" bestFit="1" customWidth="1"/>
    <col min="7430" max="7431" width="10" style="22" customWidth="1"/>
    <col min="7432" max="7432" width="10.25" style="22" customWidth="1"/>
    <col min="7433" max="7435" width="10" style="22" customWidth="1"/>
    <col min="7436" max="7436" width="11" style="22" customWidth="1"/>
    <col min="7437" max="7680" width="9" style="22"/>
    <col min="7681" max="7681" width="11" style="22" customWidth="1"/>
    <col min="7682" max="7682" width="11.125" style="22" bestFit="1" customWidth="1"/>
    <col min="7683" max="7684" width="9" style="22"/>
    <col min="7685" max="7685" width="11.125" style="22" bestFit="1" customWidth="1"/>
    <col min="7686" max="7687" width="10" style="22" customWidth="1"/>
    <col min="7688" max="7688" width="10.25" style="22" customWidth="1"/>
    <col min="7689" max="7691" width="10" style="22" customWidth="1"/>
    <col min="7692" max="7692" width="11" style="22" customWidth="1"/>
    <col min="7693" max="7936" width="9" style="22"/>
    <col min="7937" max="7937" width="11" style="22" customWidth="1"/>
    <col min="7938" max="7938" width="11.125" style="22" bestFit="1" customWidth="1"/>
    <col min="7939" max="7940" width="9" style="22"/>
    <col min="7941" max="7941" width="11.125" style="22" bestFit="1" customWidth="1"/>
    <col min="7942" max="7943" width="10" style="22" customWidth="1"/>
    <col min="7944" max="7944" width="10.25" style="22" customWidth="1"/>
    <col min="7945" max="7947" width="10" style="22" customWidth="1"/>
    <col min="7948" max="7948" width="11" style="22" customWidth="1"/>
    <col min="7949" max="8192" width="9" style="22"/>
    <col min="8193" max="8193" width="11" style="22" customWidth="1"/>
    <col min="8194" max="8194" width="11.125" style="22" bestFit="1" customWidth="1"/>
    <col min="8195" max="8196" width="9" style="22"/>
    <col min="8197" max="8197" width="11.125" style="22" bestFit="1" customWidth="1"/>
    <col min="8198" max="8199" width="10" style="22" customWidth="1"/>
    <col min="8200" max="8200" width="10.25" style="22" customWidth="1"/>
    <col min="8201" max="8203" width="10" style="22" customWidth="1"/>
    <col min="8204" max="8204" width="11" style="22" customWidth="1"/>
    <col min="8205" max="8448" width="9" style="22"/>
    <col min="8449" max="8449" width="11" style="22" customWidth="1"/>
    <col min="8450" max="8450" width="11.125" style="22" bestFit="1" customWidth="1"/>
    <col min="8451" max="8452" width="9" style="22"/>
    <col min="8453" max="8453" width="11.125" style="22" bestFit="1" customWidth="1"/>
    <col min="8454" max="8455" width="10" style="22" customWidth="1"/>
    <col min="8456" max="8456" width="10.25" style="22" customWidth="1"/>
    <col min="8457" max="8459" width="10" style="22" customWidth="1"/>
    <col min="8460" max="8460" width="11" style="22" customWidth="1"/>
    <col min="8461" max="8704" width="9" style="22"/>
    <col min="8705" max="8705" width="11" style="22" customWidth="1"/>
    <col min="8706" max="8706" width="11.125" style="22" bestFit="1" customWidth="1"/>
    <col min="8707" max="8708" width="9" style="22"/>
    <col min="8709" max="8709" width="11.125" style="22" bestFit="1" customWidth="1"/>
    <col min="8710" max="8711" width="10" style="22" customWidth="1"/>
    <col min="8712" max="8712" width="10.25" style="22" customWidth="1"/>
    <col min="8713" max="8715" width="10" style="22" customWidth="1"/>
    <col min="8716" max="8716" width="11" style="22" customWidth="1"/>
    <col min="8717" max="8960" width="9" style="22"/>
    <col min="8961" max="8961" width="11" style="22" customWidth="1"/>
    <col min="8962" max="8962" width="11.125" style="22" bestFit="1" customWidth="1"/>
    <col min="8963" max="8964" width="9" style="22"/>
    <col min="8965" max="8965" width="11.125" style="22" bestFit="1" customWidth="1"/>
    <col min="8966" max="8967" width="10" style="22" customWidth="1"/>
    <col min="8968" max="8968" width="10.25" style="22" customWidth="1"/>
    <col min="8969" max="8971" width="10" style="22" customWidth="1"/>
    <col min="8972" max="8972" width="11" style="22" customWidth="1"/>
    <col min="8973" max="9216" width="9" style="22"/>
    <col min="9217" max="9217" width="11" style="22" customWidth="1"/>
    <col min="9218" max="9218" width="11.125" style="22" bestFit="1" customWidth="1"/>
    <col min="9219" max="9220" width="9" style="22"/>
    <col min="9221" max="9221" width="11.125" style="22" bestFit="1" customWidth="1"/>
    <col min="9222" max="9223" width="10" style="22" customWidth="1"/>
    <col min="9224" max="9224" width="10.25" style="22" customWidth="1"/>
    <col min="9225" max="9227" width="10" style="22" customWidth="1"/>
    <col min="9228" max="9228" width="11" style="22" customWidth="1"/>
    <col min="9229" max="9472" width="9" style="22"/>
    <col min="9473" max="9473" width="11" style="22" customWidth="1"/>
    <col min="9474" max="9474" width="11.125" style="22" bestFit="1" customWidth="1"/>
    <col min="9475" max="9476" width="9" style="22"/>
    <col min="9477" max="9477" width="11.125" style="22" bestFit="1" customWidth="1"/>
    <col min="9478" max="9479" width="10" style="22" customWidth="1"/>
    <col min="9480" max="9480" width="10.25" style="22" customWidth="1"/>
    <col min="9481" max="9483" width="10" style="22" customWidth="1"/>
    <col min="9484" max="9484" width="11" style="22" customWidth="1"/>
    <col min="9485" max="9728" width="9" style="22"/>
    <col min="9729" max="9729" width="11" style="22" customWidth="1"/>
    <col min="9730" max="9730" width="11.125" style="22" bestFit="1" customWidth="1"/>
    <col min="9731" max="9732" width="9" style="22"/>
    <col min="9733" max="9733" width="11.125" style="22" bestFit="1" customWidth="1"/>
    <col min="9734" max="9735" width="10" style="22" customWidth="1"/>
    <col min="9736" max="9736" width="10.25" style="22" customWidth="1"/>
    <col min="9737" max="9739" width="10" style="22" customWidth="1"/>
    <col min="9740" max="9740" width="11" style="22" customWidth="1"/>
    <col min="9741" max="9984" width="9" style="22"/>
    <col min="9985" max="9985" width="11" style="22" customWidth="1"/>
    <col min="9986" max="9986" width="11.125" style="22" bestFit="1" customWidth="1"/>
    <col min="9987" max="9988" width="9" style="22"/>
    <col min="9989" max="9989" width="11.125" style="22" bestFit="1" customWidth="1"/>
    <col min="9990" max="9991" width="10" style="22" customWidth="1"/>
    <col min="9992" max="9992" width="10.25" style="22" customWidth="1"/>
    <col min="9993" max="9995" width="10" style="22" customWidth="1"/>
    <col min="9996" max="9996" width="11" style="22" customWidth="1"/>
    <col min="9997" max="10240" width="9" style="22"/>
    <col min="10241" max="10241" width="11" style="22" customWidth="1"/>
    <col min="10242" max="10242" width="11.125" style="22" bestFit="1" customWidth="1"/>
    <col min="10243" max="10244" width="9" style="22"/>
    <col min="10245" max="10245" width="11.125" style="22" bestFit="1" customWidth="1"/>
    <col min="10246" max="10247" width="10" style="22" customWidth="1"/>
    <col min="10248" max="10248" width="10.25" style="22" customWidth="1"/>
    <col min="10249" max="10251" width="10" style="22" customWidth="1"/>
    <col min="10252" max="10252" width="11" style="22" customWidth="1"/>
    <col min="10253" max="10496" width="9" style="22"/>
    <col min="10497" max="10497" width="11" style="22" customWidth="1"/>
    <col min="10498" max="10498" width="11.125" style="22" bestFit="1" customWidth="1"/>
    <col min="10499" max="10500" width="9" style="22"/>
    <col min="10501" max="10501" width="11.125" style="22" bestFit="1" customWidth="1"/>
    <col min="10502" max="10503" width="10" style="22" customWidth="1"/>
    <col min="10504" max="10504" width="10.25" style="22" customWidth="1"/>
    <col min="10505" max="10507" width="10" style="22" customWidth="1"/>
    <col min="10508" max="10508" width="11" style="22" customWidth="1"/>
    <col min="10509" max="10752" width="9" style="22"/>
    <col min="10753" max="10753" width="11" style="22" customWidth="1"/>
    <col min="10754" max="10754" width="11.125" style="22" bestFit="1" customWidth="1"/>
    <col min="10755" max="10756" width="9" style="22"/>
    <col min="10757" max="10757" width="11.125" style="22" bestFit="1" customWidth="1"/>
    <col min="10758" max="10759" width="10" style="22" customWidth="1"/>
    <col min="10760" max="10760" width="10.25" style="22" customWidth="1"/>
    <col min="10761" max="10763" width="10" style="22" customWidth="1"/>
    <col min="10764" max="10764" width="11" style="22" customWidth="1"/>
    <col min="10765" max="11008" width="9" style="22"/>
    <col min="11009" max="11009" width="11" style="22" customWidth="1"/>
    <col min="11010" max="11010" width="11.125" style="22" bestFit="1" customWidth="1"/>
    <col min="11011" max="11012" width="9" style="22"/>
    <col min="11013" max="11013" width="11.125" style="22" bestFit="1" customWidth="1"/>
    <col min="11014" max="11015" width="10" style="22" customWidth="1"/>
    <col min="11016" max="11016" width="10.25" style="22" customWidth="1"/>
    <col min="11017" max="11019" width="10" style="22" customWidth="1"/>
    <col min="11020" max="11020" width="11" style="22" customWidth="1"/>
    <col min="11021" max="11264" width="9" style="22"/>
    <col min="11265" max="11265" width="11" style="22" customWidth="1"/>
    <col min="11266" max="11266" width="11.125" style="22" bestFit="1" customWidth="1"/>
    <col min="11267" max="11268" width="9" style="22"/>
    <col min="11269" max="11269" width="11.125" style="22" bestFit="1" customWidth="1"/>
    <col min="11270" max="11271" width="10" style="22" customWidth="1"/>
    <col min="11272" max="11272" width="10.25" style="22" customWidth="1"/>
    <col min="11273" max="11275" width="10" style="22" customWidth="1"/>
    <col min="11276" max="11276" width="11" style="22" customWidth="1"/>
    <col min="11277" max="11520" width="9" style="22"/>
    <col min="11521" max="11521" width="11" style="22" customWidth="1"/>
    <col min="11522" max="11522" width="11.125" style="22" bestFit="1" customWidth="1"/>
    <col min="11523" max="11524" width="9" style="22"/>
    <col min="11525" max="11525" width="11.125" style="22" bestFit="1" customWidth="1"/>
    <col min="11526" max="11527" width="10" style="22" customWidth="1"/>
    <col min="11528" max="11528" width="10.25" style="22" customWidth="1"/>
    <col min="11529" max="11531" width="10" style="22" customWidth="1"/>
    <col min="11532" max="11532" width="11" style="22" customWidth="1"/>
    <col min="11533" max="11776" width="9" style="22"/>
    <col min="11777" max="11777" width="11" style="22" customWidth="1"/>
    <col min="11778" max="11778" width="11.125" style="22" bestFit="1" customWidth="1"/>
    <col min="11779" max="11780" width="9" style="22"/>
    <col min="11781" max="11781" width="11.125" style="22" bestFit="1" customWidth="1"/>
    <col min="11782" max="11783" width="10" style="22" customWidth="1"/>
    <col min="11784" max="11784" width="10.25" style="22" customWidth="1"/>
    <col min="11785" max="11787" width="10" style="22" customWidth="1"/>
    <col min="11788" max="11788" width="11" style="22" customWidth="1"/>
    <col min="11789" max="12032" width="9" style="22"/>
    <col min="12033" max="12033" width="11" style="22" customWidth="1"/>
    <col min="12034" max="12034" width="11.125" style="22" bestFit="1" customWidth="1"/>
    <col min="12035" max="12036" width="9" style="22"/>
    <col min="12037" max="12037" width="11.125" style="22" bestFit="1" customWidth="1"/>
    <col min="12038" max="12039" width="10" style="22" customWidth="1"/>
    <col min="12040" max="12040" width="10.25" style="22" customWidth="1"/>
    <col min="12041" max="12043" width="10" style="22" customWidth="1"/>
    <col min="12044" max="12044" width="11" style="22" customWidth="1"/>
    <col min="12045" max="12288" width="9" style="22"/>
    <col min="12289" max="12289" width="11" style="22" customWidth="1"/>
    <col min="12290" max="12290" width="11.125" style="22" bestFit="1" customWidth="1"/>
    <col min="12291" max="12292" width="9" style="22"/>
    <col min="12293" max="12293" width="11.125" style="22" bestFit="1" customWidth="1"/>
    <col min="12294" max="12295" width="10" style="22" customWidth="1"/>
    <col min="12296" max="12296" width="10.25" style="22" customWidth="1"/>
    <col min="12297" max="12299" width="10" style="22" customWidth="1"/>
    <col min="12300" max="12300" width="11" style="22" customWidth="1"/>
    <col min="12301" max="12544" width="9" style="22"/>
    <col min="12545" max="12545" width="11" style="22" customWidth="1"/>
    <col min="12546" max="12546" width="11.125" style="22" bestFit="1" customWidth="1"/>
    <col min="12547" max="12548" width="9" style="22"/>
    <col min="12549" max="12549" width="11.125" style="22" bestFit="1" customWidth="1"/>
    <col min="12550" max="12551" width="10" style="22" customWidth="1"/>
    <col min="12552" max="12552" width="10.25" style="22" customWidth="1"/>
    <col min="12553" max="12555" width="10" style="22" customWidth="1"/>
    <col min="12556" max="12556" width="11" style="22" customWidth="1"/>
    <col min="12557" max="12800" width="9" style="22"/>
    <col min="12801" max="12801" width="11" style="22" customWidth="1"/>
    <col min="12802" max="12802" width="11.125" style="22" bestFit="1" customWidth="1"/>
    <col min="12803" max="12804" width="9" style="22"/>
    <col min="12805" max="12805" width="11.125" style="22" bestFit="1" customWidth="1"/>
    <col min="12806" max="12807" width="10" style="22" customWidth="1"/>
    <col min="12808" max="12808" width="10.25" style="22" customWidth="1"/>
    <col min="12809" max="12811" width="10" style="22" customWidth="1"/>
    <col min="12812" max="12812" width="11" style="22" customWidth="1"/>
    <col min="12813" max="13056" width="9" style="22"/>
    <col min="13057" max="13057" width="11" style="22" customWidth="1"/>
    <col min="13058" max="13058" width="11.125" style="22" bestFit="1" customWidth="1"/>
    <col min="13059" max="13060" width="9" style="22"/>
    <col min="13061" max="13061" width="11.125" style="22" bestFit="1" customWidth="1"/>
    <col min="13062" max="13063" width="10" style="22" customWidth="1"/>
    <col min="13064" max="13064" width="10.25" style="22" customWidth="1"/>
    <col min="13065" max="13067" width="10" style="22" customWidth="1"/>
    <col min="13068" max="13068" width="11" style="22" customWidth="1"/>
    <col min="13069" max="13312" width="9" style="22"/>
    <col min="13313" max="13313" width="11" style="22" customWidth="1"/>
    <col min="13314" max="13314" width="11.125" style="22" bestFit="1" customWidth="1"/>
    <col min="13315" max="13316" width="9" style="22"/>
    <col min="13317" max="13317" width="11.125" style="22" bestFit="1" customWidth="1"/>
    <col min="13318" max="13319" width="10" style="22" customWidth="1"/>
    <col min="13320" max="13320" width="10.25" style="22" customWidth="1"/>
    <col min="13321" max="13323" width="10" style="22" customWidth="1"/>
    <col min="13324" max="13324" width="11" style="22" customWidth="1"/>
    <col min="13325" max="13568" width="9" style="22"/>
    <col min="13569" max="13569" width="11" style="22" customWidth="1"/>
    <col min="13570" max="13570" width="11.125" style="22" bestFit="1" customWidth="1"/>
    <col min="13571" max="13572" width="9" style="22"/>
    <col min="13573" max="13573" width="11.125" style="22" bestFit="1" customWidth="1"/>
    <col min="13574" max="13575" width="10" style="22" customWidth="1"/>
    <col min="13576" max="13576" width="10.25" style="22" customWidth="1"/>
    <col min="13577" max="13579" width="10" style="22" customWidth="1"/>
    <col min="13580" max="13580" width="11" style="22" customWidth="1"/>
    <col min="13581" max="13824" width="9" style="22"/>
    <col min="13825" max="13825" width="11" style="22" customWidth="1"/>
    <col min="13826" max="13826" width="11.125" style="22" bestFit="1" customWidth="1"/>
    <col min="13827" max="13828" width="9" style="22"/>
    <col min="13829" max="13829" width="11.125" style="22" bestFit="1" customWidth="1"/>
    <col min="13830" max="13831" width="10" style="22" customWidth="1"/>
    <col min="13832" max="13832" width="10.25" style="22" customWidth="1"/>
    <col min="13833" max="13835" width="10" style="22" customWidth="1"/>
    <col min="13836" max="13836" width="11" style="22" customWidth="1"/>
    <col min="13837" max="14080" width="9" style="22"/>
    <col min="14081" max="14081" width="11" style="22" customWidth="1"/>
    <col min="14082" max="14082" width="11.125" style="22" bestFit="1" customWidth="1"/>
    <col min="14083" max="14084" width="9" style="22"/>
    <col min="14085" max="14085" width="11.125" style="22" bestFit="1" customWidth="1"/>
    <col min="14086" max="14087" width="10" style="22" customWidth="1"/>
    <col min="14088" max="14088" width="10.25" style="22" customWidth="1"/>
    <col min="14089" max="14091" width="10" style="22" customWidth="1"/>
    <col min="14092" max="14092" width="11" style="22" customWidth="1"/>
    <col min="14093" max="14336" width="9" style="22"/>
    <col min="14337" max="14337" width="11" style="22" customWidth="1"/>
    <col min="14338" max="14338" width="11.125" style="22" bestFit="1" customWidth="1"/>
    <col min="14339" max="14340" width="9" style="22"/>
    <col min="14341" max="14341" width="11.125" style="22" bestFit="1" customWidth="1"/>
    <col min="14342" max="14343" width="10" style="22" customWidth="1"/>
    <col min="14344" max="14344" width="10.25" style="22" customWidth="1"/>
    <col min="14345" max="14347" width="10" style="22" customWidth="1"/>
    <col min="14348" max="14348" width="11" style="22" customWidth="1"/>
    <col min="14349" max="14592" width="9" style="22"/>
    <col min="14593" max="14593" width="11" style="22" customWidth="1"/>
    <col min="14594" max="14594" width="11.125" style="22" bestFit="1" customWidth="1"/>
    <col min="14595" max="14596" width="9" style="22"/>
    <col min="14597" max="14597" width="11.125" style="22" bestFit="1" customWidth="1"/>
    <col min="14598" max="14599" width="10" style="22" customWidth="1"/>
    <col min="14600" max="14600" width="10.25" style="22" customWidth="1"/>
    <col min="14601" max="14603" width="10" style="22" customWidth="1"/>
    <col min="14604" max="14604" width="11" style="22" customWidth="1"/>
    <col min="14605" max="14848" width="9" style="22"/>
    <col min="14849" max="14849" width="11" style="22" customWidth="1"/>
    <col min="14850" max="14850" width="11.125" style="22" bestFit="1" customWidth="1"/>
    <col min="14851" max="14852" width="9" style="22"/>
    <col min="14853" max="14853" width="11.125" style="22" bestFit="1" customWidth="1"/>
    <col min="14854" max="14855" width="10" style="22" customWidth="1"/>
    <col min="14856" max="14856" width="10.25" style="22" customWidth="1"/>
    <col min="14857" max="14859" width="10" style="22" customWidth="1"/>
    <col min="14860" max="14860" width="11" style="22" customWidth="1"/>
    <col min="14861" max="15104" width="9" style="22"/>
    <col min="15105" max="15105" width="11" style="22" customWidth="1"/>
    <col min="15106" max="15106" width="11.125" style="22" bestFit="1" customWidth="1"/>
    <col min="15107" max="15108" width="9" style="22"/>
    <col min="15109" max="15109" width="11.125" style="22" bestFit="1" customWidth="1"/>
    <col min="15110" max="15111" width="10" style="22" customWidth="1"/>
    <col min="15112" max="15112" width="10.25" style="22" customWidth="1"/>
    <col min="15113" max="15115" width="10" style="22" customWidth="1"/>
    <col min="15116" max="15116" width="11" style="22" customWidth="1"/>
    <col min="15117" max="15360" width="9" style="22"/>
    <col min="15361" max="15361" width="11" style="22" customWidth="1"/>
    <col min="15362" max="15362" width="11.125" style="22" bestFit="1" customWidth="1"/>
    <col min="15363" max="15364" width="9" style="22"/>
    <col min="15365" max="15365" width="11.125" style="22" bestFit="1" customWidth="1"/>
    <col min="15366" max="15367" width="10" style="22" customWidth="1"/>
    <col min="15368" max="15368" width="10.25" style="22" customWidth="1"/>
    <col min="15369" max="15371" width="10" style="22" customWidth="1"/>
    <col min="15372" max="15372" width="11" style="22" customWidth="1"/>
    <col min="15373" max="15616" width="9" style="22"/>
    <col min="15617" max="15617" width="11" style="22" customWidth="1"/>
    <col min="15618" max="15618" width="11.125" style="22" bestFit="1" customWidth="1"/>
    <col min="15619" max="15620" width="9" style="22"/>
    <col min="15621" max="15621" width="11.125" style="22" bestFit="1" customWidth="1"/>
    <col min="15622" max="15623" width="10" style="22" customWidth="1"/>
    <col min="15624" max="15624" width="10.25" style="22" customWidth="1"/>
    <col min="15625" max="15627" width="10" style="22" customWidth="1"/>
    <col min="15628" max="15628" width="11" style="22" customWidth="1"/>
    <col min="15629" max="15872" width="9" style="22"/>
    <col min="15873" max="15873" width="11" style="22" customWidth="1"/>
    <col min="15874" max="15874" width="11.125" style="22" bestFit="1" customWidth="1"/>
    <col min="15875" max="15876" width="9" style="22"/>
    <col min="15877" max="15877" width="11.125" style="22" bestFit="1" customWidth="1"/>
    <col min="15878" max="15879" width="10" style="22" customWidth="1"/>
    <col min="15880" max="15880" width="10.25" style="22" customWidth="1"/>
    <col min="15881" max="15883" width="10" style="22" customWidth="1"/>
    <col min="15884" max="15884" width="11" style="22" customWidth="1"/>
    <col min="15885" max="16128" width="9" style="22"/>
    <col min="16129" max="16129" width="11" style="22" customWidth="1"/>
    <col min="16130" max="16130" width="11.125" style="22" bestFit="1" customWidth="1"/>
    <col min="16131" max="16132" width="9" style="22"/>
    <col min="16133" max="16133" width="11.125" style="22" bestFit="1" customWidth="1"/>
    <col min="16134" max="16135" width="10" style="22" customWidth="1"/>
    <col min="16136" max="16136" width="10.25" style="22" customWidth="1"/>
    <col min="16137" max="16139" width="10" style="22" customWidth="1"/>
    <col min="16140" max="16140" width="11" style="22" customWidth="1"/>
    <col min="16141" max="16384" width="9" style="22"/>
  </cols>
  <sheetData>
    <row r="1" spans="1:13" ht="15.75" customHeight="1"/>
    <row r="2" spans="1:13" ht="24.95" customHeight="1">
      <c r="A2" s="369" t="s">
        <v>576</v>
      </c>
      <c r="B2" s="369"/>
      <c r="C2" s="369"/>
      <c r="D2" s="369"/>
      <c r="E2" s="369"/>
      <c r="F2" s="369"/>
      <c r="G2" s="20"/>
      <c r="H2" s="20"/>
      <c r="I2" s="20"/>
      <c r="J2" s="20"/>
      <c r="K2" s="20"/>
    </row>
    <row r="3" spans="1:13" ht="18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3" s="5" customFormat="1" ht="15.75" customHeight="1" thickBot="1">
      <c r="A4" s="256" t="s">
        <v>577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5" t="s">
        <v>161</v>
      </c>
    </row>
    <row r="5" spans="1:13" s="5" customFormat="1" ht="24.95" customHeight="1" thickBot="1">
      <c r="A5" s="404" t="s">
        <v>578</v>
      </c>
      <c r="B5" s="481" t="s">
        <v>579</v>
      </c>
      <c r="C5" s="482"/>
      <c r="D5" s="483"/>
      <c r="E5" s="406" t="s">
        <v>580</v>
      </c>
      <c r="F5" s="407"/>
      <c r="G5" s="407"/>
      <c r="H5" s="407"/>
      <c r="I5" s="407"/>
      <c r="J5" s="407"/>
      <c r="K5" s="407"/>
      <c r="L5" s="320" t="s">
        <v>30</v>
      </c>
    </row>
    <row r="6" spans="1:13" s="5" customFormat="1" ht="15.75" customHeight="1">
      <c r="A6" s="400"/>
      <c r="B6" s="415" t="s">
        <v>456</v>
      </c>
      <c r="C6" s="417" t="s">
        <v>581</v>
      </c>
      <c r="D6" s="430" t="s">
        <v>320</v>
      </c>
      <c r="E6" s="415" t="s">
        <v>456</v>
      </c>
      <c r="F6" s="425" t="s">
        <v>582</v>
      </c>
      <c r="G6" s="425" t="s">
        <v>583</v>
      </c>
      <c r="H6" s="425" t="s">
        <v>584</v>
      </c>
      <c r="I6" s="425" t="s">
        <v>585</v>
      </c>
      <c r="J6" s="425" t="s">
        <v>586</v>
      </c>
      <c r="K6" s="425" t="s">
        <v>587</v>
      </c>
      <c r="L6" s="321"/>
    </row>
    <row r="7" spans="1:13" s="5" customFormat="1" ht="37.5" customHeight="1" thickBot="1">
      <c r="A7" s="437"/>
      <c r="B7" s="416"/>
      <c r="C7" s="419"/>
      <c r="D7" s="484"/>
      <c r="E7" s="416"/>
      <c r="F7" s="419"/>
      <c r="G7" s="419"/>
      <c r="H7" s="419"/>
      <c r="I7" s="419"/>
      <c r="J7" s="419"/>
      <c r="K7" s="426"/>
      <c r="L7" s="322"/>
    </row>
    <row r="8" spans="1:13" s="5" customFormat="1" ht="20.100000000000001" customHeight="1">
      <c r="A8" s="14">
        <v>2017</v>
      </c>
      <c r="B8" s="145">
        <v>97364</v>
      </c>
      <c r="C8" s="145">
        <v>35925</v>
      </c>
      <c r="D8" s="145">
        <v>61439</v>
      </c>
      <c r="E8" s="145">
        <v>97364</v>
      </c>
      <c r="F8" s="257">
        <v>30854</v>
      </c>
      <c r="G8" s="257">
        <v>23076</v>
      </c>
      <c r="H8" s="257">
        <v>7525</v>
      </c>
      <c r="I8" s="257">
        <v>18495</v>
      </c>
      <c r="J8" s="257">
        <v>11356</v>
      </c>
      <c r="K8" s="257">
        <v>6058</v>
      </c>
      <c r="L8" s="16">
        <v>2017</v>
      </c>
      <c r="M8" s="21"/>
    </row>
    <row r="9" spans="1:13" s="5" customFormat="1" ht="20.100000000000001" customHeight="1">
      <c r="A9" s="14">
        <v>2018</v>
      </c>
      <c r="B9" s="146">
        <v>104903</v>
      </c>
      <c r="C9" s="146">
        <v>27543</v>
      </c>
      <c r="D9" s="146">
        <v>77360</v>
      </c>
      <c r="E9" s="146">
        <v>104903</v>
      </c>
      <c r="F9" s="151">
        <v>31172</v>
      </c>
      <c r="G9" s="151">
        <v>27215</v>
      </c>
      <c r="H9" s="151">
        <v>7840</v>
      </c>
      <c r="I9" s="151">
        <v>18996</v>
      </c>
      <c r="J9" s="151">
        <v>12605</v>
      </c>
      <c r="K9" s="151">
        <v>7075</v>
      </c>
      <c r="L9" s="16">
        <v>2018</v>
      </c>
      <c r="M9" s="21"/>
    </row>
    <row r="10" spans="1:13" s="5" customFormat="1" ht="20.100000000000001" customHeight="1">
      <c r="A10" s="14">
        <v>2019</v>
      </c>
      <c r="B10" s="146">
        <v>114955</v>
      </c>
      <c r="C10" s="146">
        <v>43042</v>
      </c>
      <c r="D10" s="146">
        <v>71913</v>
      </c>
      <c r="E10" s="146">
        <v>114955</v>
      </c>
      <c r="F10" s="151">
        <v>32476</v>
      </c>
      <c r="G10" s="151">
        <v>32004</v>
      </c>
      <c r="H10" s="151">
        <v>8136</v>
      </c>
      <c r="I10" s="151">
        <v>19972</v>
      </c>
      <c r="J10" s="151">
        <v>14051</v>
      </c>
      <c r="K10" s="151">
        <v>8316</v>
      </c>
      <c r="L10" s="16">
        <v>2019</v>
      </c>
      <c r="M10" s="21"/>
    </row>
    <row r="11" spans="1:13" s="5" customFormat="1" ht="20.100000000000001" customHeight="1">
      <c r="A11" s="14">
        <v>2020</v>
      </c>
      <c r="B11" s="146">
        <v>119638</v>
      </c>
      <c r="C11" s="146">
        <v>45211</v>
      </c>
      <c r="D11" s="146">
        <v>74427</v>
      </c>
      <c r="E11" s="146">
        <v>119638</v>
      </c>
      <c r="F11" s="151">
        <v>29736</v>
      </c>
      <c r="G11" s="151">
        <v>36601</v>
      </c>
      <c r="H11" s="151">
        <v>8408</v>
      </c>
      <c r="I11" s="151">
        <v>19875</v>
      </c>
      <c r="J11" s="151">
        <v>15288</v>
      </c>
      <c r="K11" s="151">
        <v>9730</v>
      </c>
      <c r="L11" s="16">
        <v>2020</v>
      </c>
      <c r="M11" s="21"/>
    </row>
    <row r="12" spans="1:13" s="5" customFormat="1" ht="20.100000000000001" customHeight="1">
      <c r="A12" s="14">
        <v>2021</v>
      </c>
      <c r="B12" s="146">
        <v>123931</v>
      </c>
      <c r="C12" s="146">
        <v>47062</v>
      </c>
      <c r="D12" s="146">
        <v>76869</v>
      </c>
      <c r="E12" s="146">
        <v>123931</v>
      </c>
      <c r="F12" s="151">
        <v>26389</v>
      </c>
      <c r="G12" s="151">
        <v>41148</v>
      </c>
      <c r="H12" s="151">
        <v>8970</v>
      </c>
      <c r="I12" s="151">
        <v>19630</v>
      </c>
      <c r="J12" s="151">
        <v>16715</v>
      </c>
      <c r="K12" s="151">
        <v>11079</v>
      </c>
      <c r="L12" s="16">
        <v>2021</v>
      </c>
      <c r="M12" s="21"/>
    </row>
    <row r="13" spans="1:13" s="259" customFormat="1" ht="20.100000000000001" customHeight="1" thickBot="1">
      <c r="A13" s="14">
        <v>2022</v>
      </c>
      <c r="B13" s="146">
        <v>128781</v>
      </c>
      <c r="C13" s="146">
        <v>49156</v>
      </c>
      <c r="D13" s="146">
        <v>79625</v>
      </c>
      <c r="E13" s="146">
        <v>128781</v>
      </c>
      <c r="F13" s="151">
        <v>23840</v>
      </c>
      <c r="G13" s="151">
        <v>44231</v>
      </c>
      <c r="H13" s="151">
        <v>10497</v>
      </c>
      <c r="I13" s="151">
        <v>19387</v>
      </c>
      <c r="J13" s="151">
        <v>18162</v>
      </c>
      <c r="K13" s="151">
        <v>12664</v>
      </c>
      <c r="L13" s="16">
        <v>2022</v>
      </c>
      <c r="M13" s="258"/>
    </row>
    <row r="14" spans="1:13" s="17" customFormat="1" ht="20.100000000000001" customHeight="1" thickBot="1">
      <c r="A14" s="18">
        <v>2023</v>
      </c>
      <c r="B14" s="63">
        <v>134567</v>
      </c>
      <c r="C14" s="63">
        <v>51447</v>
      </c>
      <c r="D14" s="63">
        <v>83120</v>
      </c>
      <c r="E14" s="63">
        <f>C14+D14</f>
        <v>134567</v>
      </c>
      <c r="F14" s="229">
        <v>21202</v>
      </c>
      <c r="G14" s="229">
        <v>47061</v>
      </c>
      <c r="H14" s="229">
        <v>13012</v>
      </c>
      <c r="I14" s="229">
        <v>18966</v>
      </c>
      <c r="J14" s="229">
        <v>19975</v>
      </c>
      <c r="K14" s="229">
        <v>14351</v>
      </c>
      <c r="L14" s="48">
        <v>2023</v>
      </c>
    </row>
    <row r="15" spans="1:13" s="5" customFormat="1" ht="24.75" customHeight="1">
      <c r="A15" s="379" t="s">
        <v>661</v>
      </c>
      <c r="B15" s="379"/>
      <c r="C15" s="379"/>
      <c r="D15" s="379"/>
      <c r="E15" s="379"/>
    </row>
    <row r="16" spans="1:13" s="5" customFormat="1" ht="18" customHeight="1">
      <c r="A16" s="260" t="s">
        <v>588</v>
      </c>
      <c r="B16" s="256"/>
      <c r="C16" s="256"/>
      <c r="D16" s="256"/>
      <c r="E16" s="256"/>
      <c r="F16" s="256"/>
      <c r="G16" s="256"/>
      <c r="H16" s="256"/>
      <c r="I16" s="256"/>
      <c r="L16" s="6" t="s">
        <v>589</v>
      </c>
    </row>
    <row r="17" spans="2:12" s="5" customFormat="1" ht="11.25">
      <c r="B17" s="21"/>
      <c r="E17" s="21"/>
      <c r="F17" s="21"/>
    </row>
    <row r="18" spans="2:12">
      <c r="B18" s="23"/>
      <c r="E18" s="23"/>
      <c r="F18" s="23"/>
    </row>
    <row r="19" spans="2:12">
      <c r="B19" s="23"/>
      <c r="E19" s="23"/>
      <c r="F19" s="23"/>
    </row>
    <row r="20" spans="2:12" ht="16.5"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</row>
    <row r="21" spans="2:12" ht="16.5"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</row>
    <row r="22" spans="2:12">
      <c r="B22" s="23"/>
      <c r="E22" s="23"/>
      <c r="F22" s="23"/>
    </row>
    <row r="23" spans="2:12">
      <c r="B23" s="23"/>
      <c r="E23" s="23"/>
      <c r="F23" s="23"/>
    </row>
    <row r="24" spans="2:12">
      <c r="B24" s="23"/>
      <c r="E24" s="23"/>
      <c r="F24" s="23"/>
    </row>
    <row r="25" spans="2:12">
      <c r="B25" s="23"/>
      <c r="E25" s="23"/>
      <c r="F25" s="23"/>
    </row>
    <row r="26" spans="2:12">
      <c r="B26" s="23"/>
      <c r="E26" s="23"/>
      <c r="F26" s="23"/>
    </row>
    <row r="27" spans="2:12">
      <c r="B27" s="23"/>
      <c r="E27" s="23"/>
      <c r="F27" s="23"/>
    </row>
    <row r="28" spans="2:12">
      <c r="B28" s="23"/>
      <c r="E28" s="23"/>
      <c r="F28" s="23"/>
    </row>
    <row r="29" spans="2:12">
      <c r="B29" s="23"/>
      <c r="E29" s="23"/>
      <c r="F29" s="23"/>
    </row>
    <row r="30" spans="2:12">
      <c r="B30" s="23"/>
      <c r="E30" s="23"/>
      <c r="F30" s="23"/>
    </row>
    <row r="31" spans="2:12">
      <c r="B31" s="23"/>
      <c r="E31" s="23"/>
      <c r="F31" s="23"/>
    </row>
    <row r="32" spans="2:12">
      <c r="B32" s="23"/>
      <c r="E32" s="23"/>
      <c r="F32" s="23"/>
    </row>
    <row r="33" spans="5:6">
      <c r="E33" s="23"/>
      <c r="F33" s="23"/>
    </row>
    <row r="34" spans="5:6">
      <c r="E34" s="23"/>
      <c r="F34" s="23"/>
    </row>
    <row r="35" spans="5:6">
      <c r="E35" s="23"/>
      <c r="F35" s="23"/>
    </row>
    <row r="36" spans="5:6">
      <c r="E36" s="23"/>
      <c r="F36" s="23"/>
    </row>
    <row r="37" spans="5:6">
      <c r="E37" s="23"/>
      <c r="F37" s="23"/>
    </row>
    <row r="38" spans="5:6">
      <c r="E38" s="23"/>
      <c r="F38" s="23"/>
    </row>
    <row r="39" spans="5:6">
      <c r="E39" s="23"/>
      <c r="F39" s="23"/>
    </row>
    <row r="40" spans="5:6">
      <c r="E40" s="23"/>
      <c r="F40" s="23"/>
    </row>
  </sheetData>
  <mergeCells count="16">
    <mergeCell ref="L5:L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15:E15"/>
    <mergeCell ref="A2:F2"/>
    <mergeCell ref="A5:A7"/>
    <mergeCell ref="B5:D5"/>
    <mergeCell ref="E5:K5"/>
  </mergeCells>
  <phoneticPr fontId="3" type="noConversion"/>
  <pageMargins left="0.21" right="0.41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32</vt:i4>
      </vt:variant>
      <vt:variant>
        <vt:lpstr>이름 지정된 범위</vt:lpstr>
      </vt:variant>
      <vt:variant>
        <vt:i4>15</vt:i4>
      </vt:variant>
    </vt:vector>
  </HeadingPairs>
  <TitlesOfParts>
    <vt:vector size="47" baseType="lpstr">
      <vt:lpstr>10-1. 의료기관</vt:lpstr>
      <vt:lpstr>10-2. 의료기관종사 의료인력</vt:lpstr>
      <vt:lpstr>10-3. 보건소인력</vt:lpstr>
      <vt:lpstr>10-4. 보건지소 및 보건진료소, 건강생활지원센터 인력</vt:lpstr>
      <vt:lpstr>10-5. 의약품등 제조업소 및 판매업소</vt:lpstr>
      <vt:lpstr>10-6. 식품위생관계업소</vt:lpstr>
      <vt:lpstr>10-7. 공중위생영업소</vt:lpstr>
      <vt:lpstr>10-8. 예방접종</vt:lpstr>
      <vt:lpstr>10-9-1. 주요 법정감염병 발생 및 사망</vt:lpstr>
      <vt:lpstr>10-9-2. 주요 법정감염병 발생 및 사망</vt:lpstr>
      <vt:lpstr>10-9-3. 주요 법정감염병 발생 및 사망</vt:lpstr>
      <vt:lpstr>10-10. 결핵환자 현황</vt:lpstr>
      <vt:lpstr>10-11. 보건소 구강보건사업 실적</vt:lpstr>
      <vt:lpstr>10-12. 모자보건사업 실적</vt:lpstr>
      <vt:lpstr>10-13. 건강보험 적용 인구</vt:lpstr>
      <vt:lpstr>10-14. 건강보험급여</vt:lpstr>
      <vt:lpstr>10-15. 건강보험대상자 진료 실적</vt:lpstr>
      <vt:lpstr>10-16. 국민연금 가입자</vt:lpstr>
      <vt:lpstr>10-17. 국민연금 급여 지급현황</vt:lpstr>
      <vt:lpstr>10-18. 노인여가복지시설</vt:lpstr>
      <vt:lpstr>10-19. 노인주거복지시설</vt:lpstr>
      <vt:lpstr>10-20. 노인의료복지시설</vt:lpstr>
      <vt:lpstr>10-21. 재가노인복지시설</vt:lpstr>
      <vt:lpstr>10-22. 국민기초생활보장 수급자</vt:lpstr>
      <vt:lpstr>10-23. 기초연금 수급자 수</vt:lpstr>
      <vt:lpstr>10-24. 여성복지시설</vt:lpstr>
      <vt:lpstr>10-25. 여성폭력상담</vt:lpstr>
      <vt:lpstr>10-26. 아동복지시설</vt:lpstr>
      <vt:lpstr>10-27. 장애인 거주시설 수 및 입소현황</vt:lpstr>
      <vt:lpstr>10-28. 장애인 등록현황</vt:lpstr>
      <vt:lpstr>10-29. 어린이집</vt:lpstr>
      <vt:lpstr>10-30. 사회복지자원봉사자 현황</vt:lpstr>
      <vt:lpstr>'10-13. 건강보험 적용 인구'!_1629899344</vt:lpstr>
      <vt:lpstr>'10-14. 건강보험급여'!_1629899345</vt:lpstr>
      <vt:lpstr>'10-15. 건강보험대상자 진료 실적'!_1629899346</vt:lpstr>
      <vt:lpstr>'10-12. 모자보건사업 실적'!Print_Area</vt:lpstr>
      <vt:lpstr>'10-14. 건강보험급여'!Print_Area</vt:lpstr>
      <vt:lpstr>'10-15. 건강보험대상자 진료 실적'!Print_Area</vt:lpstr>
      <vt:lpstr>'10-16. 국민연금 가입자'!Print_Area</vt:lpstr>
      <vt:lpstr>'10-27. 장애인 거주시설 수 및 입소현황'!Print_Area</vt:lpstr>
      <vt:lpstr>'10-29. 어린이집'!Print_Area</vt:lpstr>
      <vt:lpstr>'10-6. 식품위생관계업소'!Print_Area</vt:lpstr>
      <vt:lpstr>'10-7. 공중위생영업소'!Print_Area</vt:lpstr>
      <vt:lpstr>'10-9-3. 주요 법정감염병 발생 및 사망'!Print_Area</vt:lpstr>
      <vt:lpstr>'10-13. 건강보험 적용 인구'!TABLE</vt:lpstr>
      <vt:lpstr>'10-14. 건강보험급여'!TABLE</vt:lpstr>
      <vt:lpstr>'10-15. 건강보험대상자 진료 실적'!TABLE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2025-01-14T00:53:19Z</dcterms:created>
  <dcterms:modified xsi:type="dcterms:W3CDTF">2025-07-23T07:07:40Z</dcterms:modified>
</cp:coreProperties>
</file>